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0851326\"/>
    </mc:Choice>
  </mc:AlternateContent>
  <xr:revisionPtr revIDLastSave="0" documentId="13_ncr:1_{F767FA33-93BF-4C8E-B89C-883234A761F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</sheets>
  <definedNames>
    <definedName name="_xlnm.Print_Area" localSheetId="4">Bridge!$B$6:$AJ$53</definedName>
    <definedName name="_xlnm.Print_Area" localSheetId="1">'Erosion Control'!$B$6:$AJ$29</definedName>
    <definedName name="_xlnm.Print_Area" localSheetId="2">Pavement!$B$6:$AJ$77</definedName>
    <definedName name="_xlnm.Print_Area" localSheetId="0">Roadway!$B$6:$AJ$58</definedName>
    <definedName name="_xlnm.Print_Area" localSheetId="3">'Traffic Control'!$B$6:$AJ$26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9" i="12" l="1"/>
  <c r="O26" i="12"/>
  <c r="T25" i="12"/>
  <c r="AG11" i="12" l="1"/>
  <c r="AL11" i="12"/>
  <c r="AG22" i="10"/>
  <c r="AG15" i="10"/>
  <c r="O15" i="10"/>
  <c r="AG12" i="6"/>
  <c r="AG11" i="6"/>
  <c r="AG10" i="6"/>
  <c r="AL9" i="6"/>
  <c r="AL12" i="6" s="1"/>
  <c r="AD9" i="6"/>
  <c r="AD10" i="6" s="1"/>
  <c r="AD11" i="6" s="1"/>
  <c r="AG8" i="6"/>
  <c r="AG7" i="6"/>
  <c r="AG9" i="6" l="1"/>
  <c r="AG13" i="6" s="1"/>
  <c r="AL10" i="6"/>
  <c r="AL11" i="6" s="1"/>
  <c r="AD12" i="6"/>
  <c r="AL42" i="9" l="1"/>
  <c r="AL44" i="9" s="1"/>
  <c r="AG42" i="9"/>
  <c r="AD42" i="9"/>
  <c r="AD44" i="9" s="1"/>
  <c r="AG44" i="9" s="1"/>
  <c r="AG41" i="9"/>
  <c r="AG40" i="9"/>
  <c r="T55" i="9"/>
  <c r="AG18" i="9"/>
  <c r="AL15" i="9"/>
  <c r="AL16" i="9" s="1"/>
  <c r="AL17" i="9" s="1"/>
  <c r="AL18" i="9" s="1"/>
  <c r="AD15" i="9"/>
  <c r="AD16" i="9" s="1"/>
  <c r="AG14" i="9"/>
  <c r="AG13" i="9"/>
  <c r="AD9" i="9"/>
  <c r="AL9" i="9"/>
  <c r="AG27" i="9"/>
  <c r="AG26" i="9"/>
  <c r="AL24" i="9"/>
  <c r="AL25" i="9" s="1"/>
  <c r="AL26" i="9" s="1"/>
  <c r="AL27" i="9" s="1"/>
  <c r="AD24" i="9"/>
  <c r="AD27" i="9" s="1"/>
  <c r="AG23" i="9"/>
  <c r="AG22" i="9"/>
  <c r="W1" i="12"/>
  <c r="W1" i="10"/>
  <c r="W1" i="6"/>
  <c r="W1" i="11"/>
  <c r="W1" i="9"/>
  <c r="AG15" i="9" l="1"/>
  <c r="AL43" i="9"/>
  <c r="AD43" i="9"/>
  <c r="AG43" i="9" s="1"/>
  <c r="AG45" i="9"/>
  <c r="AG16" i="9"/>
  <c r="AD17" i="9"/>
  <c r="AG17" i="9" s="1"/>
  <c r="AG24" i="9"/>
  <c r="AD18" i="9"/>
  <c r="AD25" i="9"/>
  <c r="AG19" i="9" l="1"/>
  <c r="AD26" i="9"/>
  <c r="AG25" i="9"/>
  <c r="AG28" i="9" s="1"/>
  <c r="AG52" i="12"/>
  <c r="AG51" i="12"/>
  <c r="AG50" i="12"/>
  <c r="AG49" i="12"/>
  <c r="AG44" i="12"/>
  <c r="AG43" i="12"/>
  <c r="AG42" i="12"/>
  <c r="AG41" i="12"/>
  <c r="AG36" i="12"/>
  <c r="AG35" i="12"/>
  <c r="AG34" i="12"/>
  <c r="AG33" i="12"/>
  <c r="AG28" i="12"/>
  <c r="AG27" i="12"/>
  <c r="AG26" i="12"/>
  <c r="AG25" i="12"/>
  <c r="AG20" i="12"/>
  <c r="AG19" i="12"/>
  <c r="AG18" i="12"/>
  <c r="AG17" i="12"/>
  <c r="AG10" i="12"/>
  <c r="AG9" i="12"/>
  <c r="AG8" i="12"/>
  <c r="AG24" i="10"/>
  <c r="AG23" i="10"/>
  <c r="AG10" i="10"/>
  <c r="AG9" i="10"/>
  <c r="AG8" i="10"/>
  <c r="AG17" i="10"/>
  <c r="AG16" i="10"/>
  <c r="AG21" i="6"/>
  <c r="AG17" i="6"/>
  <c r="AG75" i="6"/>
  <c r="AG74" i="6"/>
  <c r="AG73" i="6"/>
  <c r="AG72" i="6"/>
  <c r="AG71" i="6"/>
  <c r="AG66" i="6"/>
  <c r="AG65" i="6"/>
  <c r="AG64" i="6"/>
  <c r="AG63" i="6"/>
  <c r="AG62" i="6"/>
  <c r="AG57" i="6"/>
  <c r="AG56" i="6"/>
  <c r="AG55" i="6"/>
  <c r="AG54" i="6"/>
  <c r="AG53" i="6"/>
  <c r="AG50" i="6"/>
  <c r="AG45" i="6"/>
  <c r="AG42" i="6"/>
  <c r="AG37" i="6"/>
  <c r="AG34" i="6"/>
  <c r="AG29" i="6"/>
  <c r="AG28" i="6"/>
  <c r="AG26" i="6"/>
  <c r="AG27" i="11"/>
  <c r="AG22" i="11"/>
  <c r="AG17" i="11"/>
  <c r="AG12" i="11"/>
  <c r="AG11" i="11"/>
  <c r="AG10" i="11"/>
  <c r="AG9" i="11"/>
  <c r="AG8" i="11"/>
  <c r="AG9" i="9"/>
  <c r="AG8" i="9"/>
  <c r="AG56" i="9"/>
  <c r="AG55" i="9"/>
  <c r="AG50" i="9"/>
  <c r="AG49" i="9"/>
  <c r="AL50" i="12" l="1"/>
  <c r="AL51" i="12" s="1"/>
  <c r="AL52" i="12" s="1"/>
  <c r="AD50" i="12"/>
  <c r="AD51" i="12" s="1"/>
  <c r="AD52" i="12" s="1"/>
  <c r="AG53" i="12"/>
  <c r="AG48" i="12"/>
  <c r="AL42" i="12"/>
  <c r="AL43" i="12" s="1"/>
  <c r="AL44" i="12" s="1"/>
  <c r="AD42" i="12"/>
  <c r="AD43" i="12" s="1"/>
  <c r="AD44" i="12" s="1"/>
  <c r="AG45" i="12"/>
  <c r="AG40" i="12"/>
  <c r="AL34" i="12"/>
  <c r="AL35" i="12" s="1"/>
  <c r="AL36" i="12" s="1"/>
  <c r="AD34" i="12"/>
  <c r="AD35" i="12" s="1"/>
  <c r="AD36" i="12" s="1"/>
  <c r="AG32" i="12"/>
  <c r="AL26" i="12"/>
  <c r="AL27" i="12" s="1"/>
  <c r="AL28" i="12" s="1"/>
  <c r="AD26" i="12"/>
  <c r="AD27" i="12" s="1"/>
  <c r="AD28" i="12" s="1"/>
  <c r="AG24" i="12"/>
  <c r="AL18" i="12"/>
  <c r="AL19" i="12" s="1"/>
  <c r="AL20" i="12" s="1"/>
  <c r="AD18" i="12"/>
  <c r="AD19" i="12" s="1"/>
  <c r="AD20" i="12" s="1"/>
  <c r="AG16" i="12"/>
  <c r="AL9" i="12"/>
  <c r="AL10" i="12" s="1"/>
  <c r="AL12" i="12" s="1"/>
  <c r="AD9" i="12"/>
  <c r="AD10" i="12" s="1"/>
  <c r="AG7" i="12"/>
  <c r="AD12" i="12" l="1"/>
  <c r="AG12" i="12" s="1"/>
  <c r="AG13" i="12" s="1"/>
  <c r="AD11" i="12"/>
  <c r="AG37" i="12"/>
  <c r="AG29" i="12"/>
  <c r="AG21" i="12"/>
  <c r="AD51" i="6" l="1"/>
  <c r="AG51" i="6" s="1"/>
  <c r="AL51" i="6"/>
  <c r="AL52" i="6" s="1"/>
  <c r="AL43" i="6"/>
  <c r="AG41" i="6"/>
  <c r="AD43" i="6"/>
  <c r="Y43" i="6"/>
  <c r="AL54" i="6" l="1"/>
  <c r="AL55" i="6" s="1"/>
  <c r="AL56" i="6" s="1"/>
  <c r="AL53" i="6"/>
  <c r="Y44" i="6"/>
  <c r="AG43" i="6"/>
  <c r="AL45" i="6"/>
  <c r="AL44" i="6"/>
  <c r="AD45" i="6"/>
  <c r="AD44" i="6"/>
  <c r="AD52" i="6"/>
  <c r="AG52" i="6" s="1"/>
  <c r="AL23" i="10"/>
  <c r="AL24" i="10" s="1"/>
  <c r="AL16" i="10"/>
  <c r="AL17" i="10" s="1"/>
  <c r="AL9" i="10"/>
  <c r="AL10" i="10" s="1"/>
  <c r="AL18" i="6"/>
  <c r="AL72" i="6"/>
  <c r="AL73" i="6" s="1"/>
  <c r="AL74" i="6" s="1"/>
  <c r="AL75" i="6" s="1"/>
  <c r="AL63" i="6"/>
  <c r="AL64" i="6" s="1"/>
  <c r="AL65" i="6" s="1"/>
  <c r="AL66" i="6" s="1"/>
  <c r="AL35" i="6"/>
  <c r="AL27" i="6"/>
  <c r="AL28" i="6" s="1"/>
  <c r="AL29" i="6" s="1"/>
  <c r="AL9" i="11"/>
  <c r="AL10" i="11" s="1"/>
  <c r="AL11" i="11" s="1"/>
  <c r="AL12" i="11" s="1"/>
  <c r="AG28" i="11"/>
  <c r="AL50" i="9"/>
  <c r="AL56" i="9"/>
  <c r="AD9" i="10"/>
  <c r="AD16" i="10"/>
  <c r="AD17" i="10" s="1"/>
  <c r="AG23" i="11"/>
  <c r="AD9" i="11"/>
  <c r="AD10" i="11" s="1"/>
  <c r="AD11" i="11" s="1"/>
  <c r="AD12" i="11" s="1"/>
  <c r="AD18" i="6"/>
  <c r="AG16" i="6"/>
  <c r="AG70" i="6"/>
  <c r="AG61" i="6"/>
  <c r="AD72" i="6"/>
  <c r="AD73" i="6" s="1"/>
  <c r="AD74" i="6" s="1"/>
  <c r="AD75" i="6" s="1"/>
  <c r="Y72" i="6"/>
  <c r="AD63" i="6"/>
  <c r="AD64" i="6" s="1"/>
  <c r="AD65" i="6" s="1"/>
  <c r="AD66" i="6" s="1"/>
  <c r="Y63" i="6"/>
  <c r="AG33" i="6"/>
  <c r="AD35" i="6"/>
  <c r="Y35" i="6"/>
  <c r="AD50" i="9"/>
  <c r="AG7" i="9"/>
  <c r="AD23" i="10"/>
  <c r="AD24" i="10" s="1"/>
  <c r="AD27" i="6"/>
  <c r="AG27" i="6" s="1"/>
  <c r="AG48" i="9"/>
  <c r="AD56" i="9"/>
  <c r="AG54" i="9"/>
  <c r="AG25" i="6"/>
  <c r="AG18" i="11"/>
  <c r="AG44" i="6" l="1"/>
  <c r="AG46" i="6" s="1"/>
  <c r="Y36" i="6"/>
  <c r="AG35" i="6"/>
  <c r="AD37" i="6"/>
  <c r="AD36" i="6"/>
  <c r="AL37" i="6"/>
  <c r="AL36" i="6"/>
  <c r="AL21" i="6"/>
  <c r="AL19" i="6"/>
  <c r="AL20" i="6" s="1"/>
  <c r="AD19" i="6"/>
  <c r="AG18" i="6"/>
  <c r="AD29" i="6"/>
  <c r="AG30" i="6"/>
  <c r="AD21" i="6"/>
  <c r="AD10" i="10"/>
  <c r="AG25" i="10"/>
  <c r="AD28" i="6"/>
  <c r="Y73" i="6"/>
  <c r="Y64" i="6"/>
  <c r="AG57" i="9"/>
  <c r="AG11" i="10"/>
  <c r="AG18" i="10"/>
  <c r="AG13" i="11"/>
  <c r="AG51" i="9"/>
  <c r="AG10" i="9"/>
  <c r="AG36" i="6" l="1"/>
  <c r="AD20" i="6"/>
  <c r="AG20" i="6" s="1"/>
  <c r="AG19" i="6"/>
  <c r="Y74" i="6"/>
  <c r="Y75" i="6" s="1"/>
  <c r="AD54" i="6"/>
  <c r="AD55" i="6"/>
  <c r="Y65" i="6"/>
  <c r="Y66" i="6" s="1"/>
  <c r="AG22" i="6" l="1"/>
  <c r="AD56" i="6"/>
  <c r="AG38" i="6"/>
  <c r="AG76" i="6" l="1"/>
  <c r="AG58" i="6" l="1"/>
  <c r="AG67" i="6"/>
</calcChain>
</file>

<file path=xl/sharedStrings.xml><?xml version="1.0" encoding="utf-8"?>
<sst xmlns="http://schemas.openxmlformats.org/spreadsheetml/2006/main" count="869" uniqueCount="86">
  <si>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</si>
  <si>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</si>
  <si>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</si>
  <si>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</si>
  <si>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</si>
  <si>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</si>
  <si>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</si>
  <si>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</si>
  <si>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</si>
  <si>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</si>
  <si>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</si>
  <si>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</si>
  <si>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</si>
  <si>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</si>
  <si>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301 - ASPHALT CONCRETE BASE, PG64-22</t>
  </si>
  <si>
    <t>ITEM 304 - AGGREGATE BASE</t>
  </si>
  <si>
    <t>ITEM 407 - TACK COAT</t>
  </si>
  <si>
    <t>ITEM 512 - SEALING OF CONCRETE SURFACES, (NON-EPOXY)</t>
  </si>
  <si>
    <t>ITEM 441 - 1 3/4" ASPHALT CONCRETE INTERMEDIATE COURSE, TYPE 2, (448)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</si>
  <si>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</si>
  <si>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</si>
  <si>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</si>
  <si>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</si>
  <si>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</si>
  <si>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</si>
  <si>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</si>
  <si>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</si>
  <si>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</si>
  <si>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</si>
  <si>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646 - CENTER LINE</t>
  </si>
  <si>
    <t>ITEM 518 - POROUS BACKFILL WITH GEOTEXTILE FABRIC</t>
  </si>
  <si>
    <t>ITEM 516 - 1" PREFORMED EXPANSION JOINT FILLER, AS PER PLAN</t>
  </si>
  <si>
    <t>GAL.</t>
  </si>
  <si>
    <t>ITEM 659 - COMMERCIAL FERTILIZER</t>
  </si>
  <si>
    <t>ITEM 659 - LIME</t>
  </si>
  <si>
    <t>ITEM 659 - WATER</t>
  </si>
  <si>
    <t>TON</t>
  </si>
  <si>
    <t>ACRE</t>
  </si>
  <si>
    <t>MGAL</t>
  </si>
  <si>
    <t>ITEM 626 - BARRIER REFLECTOR, TYPE 2 (BIDIRECTIONAL)</t>
  </si>
  <si>
    <t>EACH</t>
  </si>
  <si>
    <t>ITEM 646 - EDGE LINE, 6"</t>
  </si>
  <si>
    <t>ITEM 441 - 1 1/2" ASPHALT CONCRETE SURFACE COURSE, TYPE 1, (448), PG70-22M</t>
  </si>
  <si>
    <t>ITEM 202 - PAVEMENT REMOVED</t>
  </si>
  <si>
    <t>ITEM 204 - SUBGRADE COMPACTION</t>
  </si>
  <si>
    <t>JKS</t>
  </si>
  <si>
    <t>LIC-37-9.63</t>
  </si>
  <si>
    <t>291+90 TO 292+20</t>
  </si>
  <si>
    <t>ITEM 203 - EXCAVATION, APP (SHOULDERS)</t>
  </si>
  <si>
    <t>ITEM 601 - ROCK CHANNEL PROTECTION TYPE B, GEOTEXTILE FABRIC</t>
  </si>
  <si>
    <t>INLET</t>
  </si>
  <si>
    <t>OUTLET</t>
  </si>
  <si>
    <t>ITEM 606 LONG SPAN GUARDRAIL</t>
  </si>
  <si>
    <t>OVER CULVERT</t>
  </si>
  <si>
    <t>Rear left</t>
  </si>
  <si>
    <t>Rear right</t>
  </si>
  <si>
    <t>Fwd left</t>
  </si>
  <si>
    <t>Fwd right</t>
  </si>
  <si>
    <t>Side laybacks</t>
  </si>
  <si>
    <t>deduc. for pavement removed</t>
  </si>
  <si>
    <t>top of existing arch</t>
  </si>
  <si>
    <t>291+65 to 292+45</t>
  </si>
  <si>
    <t>290+65 TO 291+65</t>
  </si>
  <si>
    <t>292+45 TO 293+45</t>
  </si>
  <si>
    <t>ITEM 606 GUARDRAIL REBUILT</t>
  </si>
  <si>
    <t>ITEM 254 - PAVEMENT PLANING, ASPHALT CONCRETE</t>
  </si>
  <si>
    <t>ITEM 203 - EXCAVATION (FOR BOX) (incl. in conduit item)</t>
  </si>
  <si>
    <t>ITEM 613 LOW STRENGTH MORTAR BACKFILL (incl. in conduit item)</t>
  </si>
  <si>
    <t>Extra outlet</t>
  </si>
  <si>
    <t>291+65 and 292+45</t>
  </si>
  <si>
    <t>290+65 and 293+45</t>
  </si>
  <si>
    <t>Shoulder vertical faces</t>
  </si>
  <si>
    <t>ITEM 511 - CLASS QC1 CONCRETE, WINGWALLS INCLUDING FOOTING</t>
  </si>
  <si>
    <t>Type 2 waterproofing</t>
  </si>
  <si>
    <t>cutoff walls</t>
  </si>
  <si>
    <t>footings</t>
  </si>
  <si>
    <t>wingwalls</t>
  </si>
  <si>
    <t>foreslope walls</t>
  </si>
  <si>
    <t>Footing/culvert tie-in</t>
  </si>
  <si>
    <t>Top</t>
  </si>
  <si>
    <t>Sides</t>
  </si>
  <si>
    <t>Wingwall interface</t>
  </si>
  <si>
    <t>Behind wingwalls</t>
  </si>
  <si>
    <t>wingwall faces</t>
  </si>
  <si>
    <t>culvert faces</t>
  </si>
  <si>
    <t>Item 252 - pavement sawing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</si>
</sst>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5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8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2" xfId="0" applyBorder="1"/>
    <xf numFmtId="0" fontId="0" fillId="0" borderId="65" xfId="0" applyBorder="1"/>
    <xf numFmtId="0" fontId="8" fillId="0" borderId="71" xfId="0" applyFont="1" applyBorder="1" applyAlignment="1">
      <alignment horizontal="center" vertical="center" shrinkToFit="1"/>
    </xf>
    <xf numFmtId="0" fontId="11" fillId="0" borderId="67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5" fillId="0" borderId="75" xfId="0" applyFont="1" applyBorder="1" applyAlignment="1">
      <alignment horizontal="center" vertical="center" shrinkToFit="1"/>
    </xf>
    <xf numFmtId="0" fontId="5" fillId="0" borderId="76" xfId="0" applyFont="1" applyBorder="1" applyAlignment="1">
      <alignment horizontal="center" vertical="center" shrinkToFit="1"/>
    </xf>
    <xf numFmtId="0" fontId="8" fillId="0" borderId="78" xfId="0" applyFont="1" applyBorder="1" applyAlignment="1">
      <alignment horizontal="center" vertical="center" shrinkToFit="1"/>
    </xf>
    <xf numFmtId="0" fontId="8" fillId="0" borderId="79" xfId="0" applyFont="1" applyBorder="1" applyAlignment="1">
      <alignment horizontal="center" vertical="center" shrinkToFit="1"/>
    </xf>
    <xf numFmtId="0" fontId="11" fillId="0" borderId="72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30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8" fillId="0" borderId="1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164" fontId="5" fillId="0" borderId="18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77" xfId="0" applyNumberFormat="1" applyFont="1" applyBorder="1" applyAlignment="1">
      <alignment horizontal="center" vertical="center"/>
    </xf>
    <xf numFmtId="164" fontId="5" fillId="0" borderId="71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78" xfId="0" applyNumberFormat="1" applyFont="1" applyBorder="1" applyAlignment="1">
      <alignment horizontal="center" vertical="center"/>
    </xf>
    <xf numFmtId="164" fontId="5" fillId="0" borderId="82" xfId="0" applyNumberFormat="1" applyFont="1" applyBorder="1" applyAlignment="1">
      <alignment horizontal="center" vertical="center"/>
    </xf>
    <xf numFmtId="164" fontId="5" fillId="0" borderId="79" xfId="0" applyNumberFormat="1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 shrinkToFit="1"/>
    </xf>
    <xf numFmtId="0" fontId="5" fillId="0" borderId="80" xfId="0" applyFont="1" applyBorder="1" applyAlignment="1">
      <alignment horizontal="center" vertical="center" shrinkToFit="1"/>
    </xf>
    <xf numFmtId="0" fontId="8" fillId="0" borderId="81" xfId="0" applyFont="1" applyBorder="1" applyAlignment="1">
      <alignment horizontal="center" vertical="center" shrinkToFit="1"/>
    </xf>
    <xf numFmtId="0" fontId="8" fillId="0" borderId="79" xfId="0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83" xfId="0" applyFont="1" applyBorder="1" applyAlignment="1">
      <alignment horizontal="center" vertical="center" shrinkToFit="1"/>
    </xf>
    <xf numFmtId="0" fontId="8" fillId="0" borderId="84" xfId="0" applyFont="1" applyBorder="1" applyAlignment="1">
      <alignment horizontal="center" vertical="center" shrinkToFit="1"/>
    </xf>
    <xf numFmtId="0" fontId="8" fillId="0" borderId="72" xfId="0" applyFont="1" applyBorder="1" applyAlignment="1">
      <alignment horizontal="center" vertical="center" shrinkToFit="1"/>
    </xf>
    <xf numFmtId="0" fontId="8" fillId="0" borderId="67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5" fillId="0" borderId="68" xfId="0" applyFont="1" applyBorder="1" applyAlignment="1">
      <alignment horizontal="center" vertical="center" shrinkToFit="1"/>
    </xf>
    <xf numFmtId="0" fontId="5" fillId="0" borderId="6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 shrinkToFit="1"/>
    </xf>
    <xf numFmtId="0" fontId="8" fillId="0" borderId="69" xfId="0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 shrinkToFit="1"/>
    </xf>
    <xf numFmtId="1" fontId="5" fillId="0" borderId="1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164" fontId="5" fillId="0" borderId="63" xfId="0" applyNumberFormat="1" applyFont="1" applyBorder="1" applyAlignment="1">
      <alignment horizontal="center" vertical="center"/>
    </xf>
    <xf numFmtId="1" fontId="8" fillId="0" borderId="64" xfId="0" applyNumberFormat="1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64" fontId="5" fillId="0" borderId="61" xfId="0" applyNumberFormat="1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66"/>
  <sheetViews>
    <sheetView showGridLines="0" view="pageBreakPreview" topLeftCell="A27" zoomScaleNormal="85" zoomScaleSheetLayoutView="100" workbookViewId="0">
      <selection activeCell="AN8" sqref="AN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3">
        <f ca="1">TODAY()</f>
        <v>45362</v>
      </c>
      <c r="X1" s="93"/>
      <c r="Y1" s="94"/>
      <c r="Z1" s="94"/>
      <c r="AA1" s="1"/>
      <c r="AD1" s="1"/>
      <c r="AH1" s="6" t="s">
        <v>6</v>
      </c>
      <c r="AI1" s="95" t="s">
        <v>45</v>
      </c>
      <c r="AJ1" s="95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6">
        <v>109271</v>
      </c>
      <c r="X2" s="96"/>
      <c r="Y2" s="96"/>
      <c r="Z2" s="96"/>
      <c r="AA2" s="1"/>
      <c r="AD2" s="1"/>
      <c r="AH2" s="6" t="s">
        <v>1</v>
      </c>
      <c r="AI2" s="96"/>
      <c r="AJ2" s="96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5" t="s">
        <v>46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7" t="s">
        <v>13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88" t="s">
        <v>43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90"/>
    </row>
    <row r="7" spans="2:38" ht="20.100000000000001" customHeight="1" thickBot="1" x14ac:dyDescent="0.25">
      <c r="B7" s="73" t="s">
        <v>20</v>
      </c>
      <c r="C7" s="74"/>
      <c r="D7" s="75" t="s">
        <v>27</v>
      </c>
      <c r="E7" s="75"/>
      <c r="F7" s="75"/>
      <c r="G7" s="75"/>
      <c r="H7" s="75"/>
      <c r="I7" s="75"/>
      <c r="J7" s="75"/>
      <c r="K7" s="76" t="s">
        <v>11</v>
      </c>
      <c r="L7" s="77"/>
      <c r="M7" s="77"/>
      <c r="N7" s="22"/>
      <c r="O7" s="77" t="s">
        <v>9</v>
      </c>
      <c r="P7" s="77"/>
      <c r="Q7" s="77"/>
      <c r="R7" s="77"/>
      <c r="S7" s="22"/>
      <c r="T7" s="77" t="s">
        <v>10</v>
      </c>
      <c r="U7" s="77"/>
      <c r="V7" s="77"/>
      <c r="W7" s="77"/>
      <c r="X7" s="22"/>
      <c r="Y7" s="76" t="s">
        <v>21</v>
      </c>
      <c r="Z7" s="77"/>
      <c r="AA7" s="77"/>
      <c r="AB7" s="77"/>
      <c r="AC7" s="23"/>
      <c r="AD7" s="78" t="s">
        <v>22</v>
      </c>
      <c r="AE7" s="79"/>
      <c r="AF7" s="23"/>
      <c r="AG7" s="77" t="str">
        <f>IF(AND(0&lt;ABS($O8),0&lt;ABS($T8),0&lt;ABS($Y8)),"CU YD",IF(AND(0&lt;ABS($O8),0&lt;ABS($T8)),"SQ YD",IF(AND(0&lt;ABS($O8)),"FT","EACH")))</f>
        <v>SQ YD</v>
      </c>
      <c r="AH7" s="77"/>
      <c r="AI7" s="77"/>
      <c r="AJ7" s="80"/>
    </row>
    <row r="8" spans="2:38" ht="20.100000000000001" customHeight="1" x14ac:dyDescent="0.2">
      <c r="B8" s="91"/>
      <c r="C8" s="92"/>
      <c r="D8" s="84" t="s">
        <v>61</v>
      </c>
      <c r="E8" s="84"/>
      <c r="F8" s="84"/>
      <c r="G8" s="84"/>
      <c r="H8" s="84"/>
      <c r="I8" s="84"/>
      <c r="J8" s="84"/>
      <c r="K8" s="84">
        <v>1</v>
      </c>
      <c r="L8" s="84"/>
      <c r="M8" s="84"/>
      <c r="N8" s="20" t="s">
        <v>23</v>
      </c>
      <c r="O8" s="85">
        <v>80</v>
      </c>
      <c r="P8" s="64"/>
      <c r="Q8" s="64"/>
      <c r="R8" s="65"/>
      <c r="S8" s="20" t="s">
        <v>23</v>
      </c>
      <c r="T8" s="85">
        <v>32</v>
      </c>
      <c r="U8" s="64"/>
      <c r="V8" s="64"/>
      <c r="W8" s="65"/>
      <c r="X8" s="20" t="s">
        <v>23</v>
      </c>
      <c r="Y8" s="85"/>
      <c r="Z8" s="64"/>
      <c r="AA8" s="64"/>
      <c r="AB8" s="65"/>
      <c r="AC8" s="24" t="s">
        <v>24</v>
      </c>
      <c r="AD8" s="68">
        <v>9</v>
      </c>
      <c r="AE8" s="69"/>
      <c r="AF8" s="14" t="s">
        <v>25</v>
      </c>
      <c r="AG8" s="81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284.39999999999998</v>
      </c>
      <c r="AH8" s="82"/>
      <c r="AI8" s="82"/>
      <c r="AJ8" s="83"/>
      <c r="AL8" s="9">
        <v>1</v>
      </c>
    </row>
    <row r="9" spans="2:38" ht="20.100000000000001" customHeight="1" thickBot="1" x14ac:dyDescent="0.25">
      <c r="B9" s="60"/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21" t="s">
        <v>23</v>
      </c>
      <c r="O9" s="63"/>
      <c r="P9" s="51"/>
      <c r="Q9" s="51"/>
      <c r="R9" s="52"/>
      <c r="S9" s="21" t="s">
        <v>23</v>
      </c>
      <c r="T9" s="63"/>
      <c r="U9" s="51"/>
      <c r="V9" s="51"/>
      <c r="W9" s="52"/>
      <c r="X9" s="21" t="s">
        <v>23</v>
      </c>
      <c r="Y9" s="63"/>
      <c r="Z9" s="51"/>
      <c r="AA9" s="51"/>
      <c r="AB9" s="52"/>
      <c r="AC9" s="25" t="s">
        <v>24</v>
      </c>
      <c r="AD9" s="53">
        <f>AD8</f>
        <v>9</v>
      </c>
      <c r="AE9" s="54"/>
      <c r="AF9" s="15" t="s">
        <v>25</v>
      </c>
      <c r="AG9" s="55" t="str">
        <f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 xml:space="preserve"> </v>
      </c>
      <c r="AH9" s="55"/>
      <c r="AI9" s="55"/>
      <c r="AJ9" s="55"/>
      <c r="AL9" s="8">
        <f>AL8</f>
        <v>1</v>
      </c>
    </row>
    <row r="10" spans="2:38" ht="20.100000000000001" customHeight="1" thickTop="1" thickBot="1" x14ac:dyDescent="0.25">
      <c r="B10" s="57" t="s">
        <v>26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9"/>
      <c r="AG10" s="86">
        <f>SUM(AG8:AG9)</f>
        <v>284.39999999999998</v>
      </c>
      <c r="AH10" s="86"/>
      <c r="AI10" s="86"/>
      <c r="AJ10" s="87"/>
    </row>
    <row r="11" spans="2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2:38" ht="20.100000000000001" customHeight="1" thickTop="1" thickBot="1" x14ac:dyDescent="0.25">
      <c r="B12" s="88" t="s">
        <v>66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90"/>
    </row>
    <row r="13" spans="2:38" ht="20.100000000000001" customHeight="1" thickBot="1" x14ac:dyDescent="0.25">
      <c r="B13" s="73" t="s">
        <v>20</v>
      </c>
      <c r="C13" s="74"/>
      <c r="D13" s="75" t="s">
        <v>27</v>
      </c>
      <c r="E13" s="75"/>
      <c r="F13" s="75"/>
      <c r="G13" s="75"/>
      <c r="H13" s="75"/>
      <c r="I13" s="75"/>
      <c r="J13" s="75"/>
      <c r="K13" s="76" t="s">
        <v>11</v>
      </c>
      <c r="L13" s="77"/>
      <c r="M13" s="77"/>
      <c r="N13" s="22"/>
      <c r="O13" s="77" t="s">
        <v>9</v>
      </c>
      <c r="P13" s="77"/>
      <c r="Q13" s="77"/>
      <c r="R13" s="77"/>
      <c r="S13" s="22"/>
      <c r="T13" s="77" t="s">
        <v>10</v>
      </c>
      <c r="U13" s="77"/>
      <c r="V13" s="77"/>
      <c r="W13" s="77"/>
      <c r="X13" s="22"/>
      <c r="Y13" s="76" t="s">
        <v>21</v>
      </c>
      <c r="Z13" s="77"/>
      <c r="AA13" s="77"/>
      <c r="AB13" s="77"/>
      <c r="AC13" s="23"/>
      <c r="AD13" s="78" t="s">
        <v>22</v>
      </c>
      <c r="AE13" s="79"/>
      <c r="AF13" s="23"/>
      <c r="AG13" s="77" t="str">
        <f>IF(AND(0&lt;ABS($O14),0&lt;ABS($T14),0&lt;ABS($Y14)),"CU YD",IF(AND(0&lt;ABS($O14),0&lt;ABS($T14)),"SQ YD",IF(AND(0&lt;ABS($O14)),"FT","EACH")))</f>
        <v>CU YD</v>
      </c>
      <c r="AH13" s="77"/>
      <c r="AI13" s="77"/>
      <c r="AJ13" s="80"/>
    </row>
    <row r="14" spans="2:38" ht="20.100000000000001" customHeight="1" x14ac:dyDescent="0.2">
      <c r="B14" s="91"/>
      <c r="C14" s="92"/>
      <c r="D14" s="84" t="s">
        <v>47</v>
      </c>
      <c r="E14" s="84"/>
      <c r="F14" s="84"/>
      <c r="G14" s="84"/>
      <c r="H14" s="84"/>
      <c r="I14" s="84"/>
      <c r="J14" s="84"/>
      <c r="K14" s="84">
        <v>1</v>
      </c>
      <c r="L14" s="84"/>
      <c r="M14" s="84"/>
      <c r="N14" s="20" t="s">
        <v>23</v>
      </c>
      <c r="O14" s="85">
        <v>4</v>
      </c>
      <c r="P14" s="64"/>
      <c r="Q14" s="64"/>
      <c r="R14" s="65"/>
      <c r="S14" s="20" t="s">
        <v>23</v>
      </c>
      <c r="T14" s="85">
        <v>67</v>
      </c>
      <c r="U14" s="64"/>
      <c r="V14" s="64"/>
      <c r="W14" s="65"/>
      <c r="X14" s="20" t="s">
        <v>23</v>
      </c>
      <c r="Y14" s="85">
        <v>12</v>
      </c>
      <c r="Z14" s="64"/>
      <c r="AA14" s="64"/>
      <c r="AB14" s="65"/>
      <c r="AC14" s="24" t="s">
        <v>24</v>
      </c>
      <c r="AD14" s="68">
        <v>27</v>
      </c>
      <c r="AE14" s="69"/>
      <c r="AF14" s="14" t="s">
        <v>25</v>
      </c>
      <c r="AG14" s="81">
        <f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119.1</v>
      </c>
      <c r="AH14" s="82"/>
      <c r="AI14" s="82"/>
      <c r="AJ14" s="83"/>
      <c r="AL14" s="9">
        <v>1</v>
      </c>
    </row>
    <row r="15" spans="2:38" ht="20.100000000000001" customHeight="1" x14ac:dyDescent="0.2">
      <c r="B15" s="60"/>
      <c r="C15" s="61"/>
      <c r="D15" s="62" t="s">
        <v>60</v>
      </c>
      <c r="E15" s="62"/>
      <c r="F15" s="62"/>
      <c r="G15" s="62"/>
      <c r="H15" s="62"/>
      <c r="I15" s="62"/>
      <c r="J15" s="62"/>
      <c r="K15" s="62">
        <v>1</v>
      </c>
      <c r="L15" s="62"/>
      <c r="M15" s="62"/>
      <c r="N15" s="21" t="s">
        <v>23</v>
      </c>
      <c r="O15" s="63">
        <v>22</v>
      </c>
      <c r="P15" s="51"/>
      <c r="Q15" s="51"/>
      <c r="R15" s="52"/>
      <c r="S15" s="21" t="s">
        <v>23</v>
      </c>
      <c r="T15" s="63">
        <v>67</v>
      </c>
      <c r="U15" s="51"/>
      <c r="V15" s="99"/>
      <c r="W15" s="100"/>
      <c r="X15" s="21" t="s">
        <v>23</v>
      </c>
      <c r="Y15" s="63">
        <v>3</v>
      </c>
      <c r="Z15" s="51"/>
      <c r="AA15" s="51"/>
      <c r="AB15" s="52"/>
      <c r="AC15" s="25" t="s">
        <v>24</v>
      </c>
      <c r="AD15" s="53">
        <f>AD14</f>
        <v>27</v>
      </c>
      <c r="AE15" s="54"/>
      <c r="AF15" s="15" t="s">
        <v>25</v>
      </c>
      <c r="AG15" s="55">
        <f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163.80000000000001</v>
      </c>
      <c r="AH15" s="55"/>
      <c r="AI15" s="55"/>
      <c r="AJ15" s="55"/>
      <c r="AL15" s="8">
        <f>AL14</f>
        <v>1</v>
      </c>
    </row>
    <row r="16" spans="2:38" ht="20.100000000000001" customHeight="1" x14ac:dyDescent="0.2">
      <c r="B16" s="60"/>
      <c r="C16" s="61"/>
      <c r="D16" s="62" t="s">
        <v>58</v>
      </c>
      <c r="E16" s="62"/>
      <c r="F16" s="62"/>
      <c r="G16" s="62"/>
      <c r="H16" s="62"/>
      <c r="I16" s="62"/>
      <c r="J16" s="62"/>
      <c r="K16" s="62">
        <v>2</v>
      </c>
      <c r="L16" s="62"/>
      <c r="M16" s="62"/>
      <c r="N16" s="21" t="s">
        <v>23</v>
      </c>
      <c r="O16" s="63">
        <v>24</v>
      </c>
      <c r="P16" s="51"/>
      <c r="Q16" s="51"/>
      <c r="R16" s="52"/>
      <c r="S16" s="21" t="s">
        <v>23</v>
      </c>
      <c r="T16" s="63">
        <v>67</v>
      </c>
      <c r="U16" s="51"/>
      <c r="V16" s="51"/>
      <c r="W16" s="52"/>
      <c r="X16" s="21" t="s">
        <v>23</v>
      </c>
      <c r="Y16" s="63">
        <v>1E-3</v>
      </c>
      <c r="Z16" s="51"/>
      <c r="AA16" s="51">
        <v>12</v>
      </c>
      <c r="AB16" s="52"/>
      <c r="AC16" s="25" t="s">
        <v>24</v>
      </c>
      <c r="AD16" s="53">
        <f>AD15</f>
        <v>27</v>
      </c>
      <c r="AE16" s="54"/>
      <c r="AF16" s="15" t="s">
        <v>25</v>
      </c>
      <c r="AG16" s="55">
        <f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714.7</v>
      </c>
      <c r="AH16" s="55"/>
      <c r="AI16" s="55"/>
      <c r="AJ16" s="55"/>
      <c r="AL16" s="8">
        <f>AL15</f>
        <v>1</v>
      </c>
    </row>
    <row r="17" spans="2:38" ht="20.100000000000001" customHeight="1" x14ac:dyDescent="0.2">
      <c r="B17" s="60"/>
      <c r="C17" s="61"/>
      <c r="D17" s="62" t="s">
        <v>59</v>
      </c>
      <c r="E17" s="62"/>
      <c r="F17" s="62"/>
      <c r="G17" s="62"/>
      <c r="H17" s="62"/>
      <c r="I17" s="62"/>
      <c r="J17" s="62"/>
      <c r="K17" s="62">
        <v>-1</v>
      </c>
      <c r="L17" s="62"/>
      <c r="M17" s="62"/>
      <c r="N17" s="21" t="s">
        <v>23</v>
      </c>
      <c r="O17" s="63">
        <v>80</v>
      </c>
      <c r="P17" s="51"/>
      <c r="Q17" s="51"/>
      <c r="R17" s="52"/>
      <c r="S17" s="21" t="s">
        <v>23</v>
      </c>
      <c r="T17" s="63">
        <v>32</v>
      </c>
      <c r="U17" s="51"/>
      <c r="V17" s="51"/>
      <c r="W17" s="52"/>
      <c r="X17" s="21" t="s">
        <v>23</v>
      </c>
      <c r="Y17" s="63">
        <v>1.3332999999999999</v>
      </c>
      <c r="Z17" s="51"/>
      <c r="AA17" s="51"/>
      <c r="AB17" s="52"/>
      <c r="AC17" s="25" t="s">
        <v>24</v>
      </c>
      <c r="AD17" s="53">
        <f>AD16</f>
        <v>27</v>
      </c>
      <c r="AE17" s="54"/>
      <c r="AF17" s="15" t="s">
        <v>25</v>
      </c>
      <c r="AG17" s="55">
        <f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-126.4</v>
      </c>
      <c r="AH17" s="55"/>
      <c r="AI17" s="55"/>
      <c r="AJ17" s="55"/>
      <c r="AL17" s="8">
        <f>AL16</f>
        <v>1</v>
      </c>
    </row>
    <row r="18" spans="2:38" ht="20.100000000000001" customHeight="1" thickBot="1" x14ac:dyDescent="0.25">
      <c r="B18" s="60"/>
      <c r="C18" s="61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21" t="s">
        <v>23</v>
      </c>
      <c r="O18" s="63"/>
      <c r="P18" s="51"/>
      <c r="Q18" s="51"/>
      <c r="R18" s="52"/>
      <c r="S18" s="21" t="s">
        <v>23</v>
      </c>
      <c r="T18" s="63"/>
      <c r="U18" s="51"/>
      <c r="V18" s="51"/>
      <c r="W18" s="52"/>
      <c r="X18" s="21" t="s">
        <v>23</v>
      </c>
      <c r="Y18" s="63"/>
      <c r="Z18" s="51"/>
      <c r="AA18" s="51"/>
      <c r="AB18" s="52"/>
      <c r="AC18" s="25" t="s">
        <v>24</v>
      </c>
      <c r="AD18" s="53">
        <f>AD15</f>
        <v>27</v>
      </c>
      <c r="AE18" s="54"/>
      <c r="AF18" s="15" t="s">
        <v>25</v>
      </c>
      <c r="AG18" s="55" t="str">
        <f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 xml:space="preserve"> </v>
      </c>
      <c r="AH18" s="55"/>
      <c r="AI18" s="55"/>
      <c r="AJ18" s="55"/>
      <c r="AL18" s="8">
        <f>AL17</f>
        <v>1</v>
      </c>
    </row>
    <row r="19" spans="2:38" ht="20.100000000000001" customHeight="1" thickTop="1" thickBot="1" x14ac:dyDescent="0.25">
      <c r="B19" s="57" t="s">
        <v>26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9"/>
      <c r="AG19" s="86">
        <f>SUM(AG14:AG18)</f>
        <v>871.2</v>
      </c>
      <c r="AH19" s="86"/>
      <c r="AI19" s="86"/>
      <c r="AJ19" s="87"/>
    </row>
    <row r="20" spans="2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2:38" ht="20.100000000000001" customHeight="1" thickTop="1" thickBot="1" x14ac:dyDescent="0.25">
      <c r="B21" s="88" t="s">
        <v>48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90"/>
    </row>
    <row r="22" spans="2:38" ht="20.100000000000001" customHeight="1" thickBot="1" x14ac:dyDescent="0.25">
      <c r="B22" s="73" t="s">
        <v>20</v>
      </c>
      <c r="C22" s="74"/>
      <c r="D22" s="75" t="s">
        <v>27</v>
      </c>
      <c r="E22" s="75"/>
      <c r="F22" s="75"/>
      <c r="G22" s="75"/>
      <c r="H22" s="75"/>
      <c r="I22" s="75"/>
      <c r="J22" s="75"/>
      <c r="K22" s="76" t="s">
        <v>11</v>
      </c>
      <c r="L22" s="77"/>
      <c r="M22" s="77"/>
      <c r="N22" s="22"/>
      <c r="O22" s="77" t="s">
        <v>9</v>
      </c>
      <c r="P22" s="77"/>
      <c r="Q22" s="77"/>
      <c r="R22" s="77"/>
      <c r="S22" s="22"/>
      <c r="T22" s="77" t="s">
        <v>10</v>
      </c>
      <c r="U22" s="77"/>
      <c r="V22" s="77"/>
      <c r="W22" s="77"/>
      <c r="X22" s="22"/>
      <c r="Y22" s="76" t="s">
        <v>21</v>
      </c>
      <c r="Z22" s="77"/>
      <c r="AA22" s="77"/>
      <c r="AB22" s="77"/>
      <c r="AC22" s="23"/>
      <c r="AD22" s="78" t="s">
        <v>22</v>
      </c>
      <c r="AE22" s="79"/>
      <c r="AF22" s="23"/>
      <c r="AG22" s="77" t="str">
        <f>IF(AND(0&lt;ABS($O23),0&lt;ABS($T23),0&lt;ABS($Y23)),"CU YD",IF(AND(0&lt;ABS($O23),0&lt;ABS($T23)),"SQ YD",IF(AND(0&lt;ABS($O23)),"FT","EACH")))</f>
        <v>CU YD</v>
      </c>
      <c r="AH22" s="77"/>
      <c r="AI22" s="77"/>
      <c r="AJ22" s="80"/>
    </row>
    <row r="23" spans="2:38" ht="20.100000000000001" customHeight="1" x14ac:dyDescent="0.2">
      <c r="B23" s="91"/>
      <c r="C23" s="92"/>
      <c r="D23" s="84" t="s">
        <v>61</v>
      </c>
      <c r="E23" s="84"/>
      <c r="F23" s="84"/>
      <c r="G23" s="84"/>
      <c r="H23" s="84"/>
      <c r="I23" s="84"/>
      <c r="J23" s="84"/>
      <c r="K23" s="84">
        <v>2</v>
      </c>
      <c r="L23" s="84"/>
      <c r="M23" s="84"/>
      <c r="N23" s="20" t="s">
        <v>23</v>
      </c>
      <c r="O23" s="85">
        <v>80</v>
      </c>
      <c r="P23" s="64"/>
      <c r="Q23" s="64"/>
      <c r="R23" s="65"/>
      <c r="S23" s="20" t="s">
        <v>23</v>
      </c>
      <c r="T23" s="85">
        <v>4.8333000000000004</v>
      </c>
      <c r="U23" s="64"/>
      <c r="V23" s="64"/>
      <c r="W23" s="65"/>
      <c r="X23" s="20" t="s">
        <v>23</v>
      </c>
      <c r="Y23" s="85">
        <v>1.2707999999999999</v>
      </c>
      <c r="Z23" s="64"/>
      <c r="AA23" s="64"/>
      <c r="AB23" s="65"/>
      <c r="AC23" s="24" t="s">
        <v>24</v>
      </c>
      <c r="AD23" s="68">
        <v>27</v>
      </c>
      <c r="AE23" s="69"/>
      <c r="AF23" s="14" t="s">
        <v>25</v>
      </c>
      <c r="AG23" s="81">
        <f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36.4</v>
      </c>
      <c r="AH23" s="82"/>
      <c r="AI23" s="82"/>
      <c r="AJ23" s="83"/>
      <c r="AL23" s="9">
        <v>1</v>
      </c>
    </row>
    <row r="24" spans="2:38" ht="20.100000000000001" customHeight="1" x14ac:dyDescent="0.2">
      <c r="B24" s="60"/>
      <c r="C24" s="61"/>
      <c r="D24" s="62" t="s">
        <v>62</v>
      </c>
      <c r="E24" s="62"/>
      <c r="F24" s="62"/>
      <c r="G24" s="62"/>
      <c r="H24" s="62"/>
      <c r="I24" s="62"/>
      <c r="J24" s="62"/>
      <c r="K24" s="62">
        <v>2</v>
      </c>
      <c r="L24" s="62"/>
      <c r="M24" s="62"/>
      <c r="N24" s="21" t="s">
        <v>23</v>
      </c>
      <c r="O24" s="63">
        <v>100</v>
      </c>
      <c r="P24" s="51"/>
      <c r="Q24" s="51"/>
      <c r="R24" s="52"/>
      <c r="S24" s="21" t="s">
        <v>23</v>
      </c>
      <c r="T24" s="63">
        <v>4.8333000000000004</v>
      </c>
      <c r="U24" s="51"/>
      <c r="V24" s="51">
        <v>8.8332999999999995</v>
      </c>
      <c r="W24" s="52"/>
      <c r="X24" s="21" t="s">
        <v>23</v>
      </c>
      <c r="Y24" s="63">
        <v>1.2707999999999999</v>
      </c>
      <c r="Z24" s="51"/>
      <c r="AA24" s="51"/>
      <c r="AB24" s="52"/>
      <c r="AC24" s="25" t="s">
        <v>24</v>
      </c>
      <c r="AD24" s="53">
        <f>AD23</f>
        <v>27</v>
      </c>
      <c r="AE24" s="54"/>
      <c r="AF24" s="15" t="s">
        <v>25</v>
      </c>
      <c r="AG24" s="55">
        <f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64.3</v>
      </c>
      <c r="AH24" s="55"/>
      <c r="AI24" s="55"/>
      <c r="AJ24" s="55"/>
      <c r="AL24" s="8">
        <f>AL23</f>
        <v>1</v>
      </c>
    </row>
    <row r="25" spans="2:38" ht="20.100000000000001" customHeight="1" x14ac:dyDescent="0.2">
      <c r="B25" s="60"/>
      <c r="C25" s="61"/>
      <c r="D25" s="62" t="s">
        <v>63</v>
      </c>
      <c r="E25" s="62"/>
      <c r="F25" s="62"/>
      <c r="G25" s="62"/>
      <c r="H25" s="62"/>
      <c r="I25" s="62"/>
      <c r="J25" s="62"/>
      <c r="K25" s="62">
        <v>2</v>
      </c>
      <c r="L25" s="62"/>
      <c r="M25" s="62"/>
      <c r="N25" s="21" t="s">
        <v>23</v>
      </c>
      <c r="O25" s="63">
        <v>100</v>
      </c>
      <c r="P25" s="51"/>
      <c r="Q25" s="51"/>
      <c r="R25" s="52"/>
      <c r="S25" s="21" t="s">
        <v>23</v>
      </c>
      <c r="T25" s="63">
        <v>4.8333000000000004</v>
      </c>
      <c r="U25" s="51"/>
      <c r="V25" s="51">
        <v>8.8332999999999995</v>
      </c>
      <c r="W25" s="52"/>
      <c r="X25" s="21" t="s">
        <v>23</v>
      </c>
      <c r="Y25" s="63">
        <v>1.2707999999999999</v>
      </c>
      <c r="Z25" s="51"/>
      <c r="AA25" s="51"/>
      <c r="AB25" s="52"/>
      <c r="AC25" s="25" t="s">
        <v>24</v>
      </c>
      <c r="AD25" s="53">
        <f>AD24</f>
        <v>27</v>
      </c>
      <c r="AE25" s="54"/>
      <c r="AF25" s="15" t="s">
        <v>25</v>
      </c>
      <c r="AG25" s="55">
        <f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64.3</v>
      </c>
      <c r="AH25" s="55"/>
      <c r="AI25" s="55"/>
      <c r="AJ25" s="55"/>
      <c r="AL25" s="8">
        <f>AL24</f>
        <v>1</v>
      </c>
    </row>
    <row r="26" spans="2:38" ht="20.100000000000001" customHeight="1" x14ac:dyDescent="0.2">
      <c r="B26" s="60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21" t="s">
        <v>23</v>
      </c>
      <c r="O26" s="63"/>
      <c r="P26" s="51"/>
      <c r="Q26" s="51"/>
      <c r="R26" s="52"/>
      <c r="S26" s="21" t="s">
        <v>23</v>
      </c>
      <c r="T26" s="63"/>
      <c r="U26" s="51"/>
      <c r="V26" s="51"/>
      <c r="W26" s="52"/>
      <c r="X26" s="21" t="s">
        <v>23</v>
      </c>
      <c r="Y26" s="63"/>
      <c r="Z26" s="51"/>
      <c r="AA26" s="51"/>
      <c r="AB26" s="52"/>
      <c r="AC26" s="25" t="s">
        <v>24</v>
      </c>
      <c r="AD26" s="53">
        <f>AD25</f>
        <v>27</v>
      </c>
      <c r="AE26" s="54"/>
      <c r="AF26" s="15" t="s">
        <v>25</v>
      </c>
      <c r="AG26" s="55" t="str">
        <f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 xml:space="preserve"> </v>
      </c>
      <c r="AH26" s="55"/>
      <c r="AI26" s="55"/>
      <c r="AJ26" s="55"/>
      <c r="AL26" s="8">
        <f>AL25</f>
        <v>1</v>
      </c>
    </row>
    <row r="27" spans="2:38" ht="20.100000000000001" customHeight="1" thickBot="1" x14ac:dyDescent="0.25">
      <c r="B27" s="60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21" t="s">
        <v>23</v>
      </c>
      <c r="O27" s="63"/>
      <c r="P27" s="51"/>
      <c r="Q27" s="51"/>
      <c r="R27" s="52"/>
      <c r="S27" s="21" t="s">
        <v>23</v>
      </c>
      <c r="T27" s="63"/>
      <c r="U27" s="51"/>
      <c r="V27" s="51"/>
      <c r="W27" s="52"/>
      <c r="X27" s="21" t="s">
        <v>23</v>
      </c>
      <c r="Y27" s="63"/>
      <c r="Z27" s="51"/>
      <c r="AA27" s="51"/>
      <c r="AB27" s="52"/>
      <c r="AC27" s="25" t="s">
        <v>24</v>
      </c>
      <c r="AD27" s="53">
        <f>AD24</f>
        <v>27</v>
      </c>
      <c r="AE27" s="54"/>
      <c r="AF27" s="15" t="s">
        <v>25</v>
      </c>
      <c r="AG27" s="55" t="str">
        <f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55"/>
      <c r="AI27" s="55"/>
      <c r="AJ27" s="55"/>
      <c r="AL27" s="8">
        <f>AL26</f>
        <v>1</v>
      </c>
    </row>
    <row r="28" spans="2:38" ht="20.100000000000001" customHeight="1" thickTop="1" thickBot="1" x14ac:dyDescent="0.25">
      <c r="B28" s="57" t="s">
        <v>26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9"/>
      <c r="AG28" s="86">
        <f>SUM(AG23:AG27)</f>
        <v>165</v>
      </c>
      <c r="AH28" s="86"/>
      <c r="AI28" s="86"/>
      <c r="AJ28" s="87"/>
    </row>
    <row r="29" spans="2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2:38" ht="13.5" thickTop="1" x14ac:dyDescent="0.2"/>
    <row r="38" spans="2:38" ht="13.5" thickBot="1" x14ac:dyDescent="0.25"/>
    <row r="39" spans="2:38" ht="20.100000000000001" customHeight="1" thickTop="1" thickBot="1" x14ac:dyDescent="0.25">
      <c r="B39" s="88" t="s">
        <v>64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90"/>
    </row>
    <row r="40" spans="2:38" ht="20.100000000000001" customHeight="1" thickBot="1" x14ac:dyDescent="0.25">
      <c r="B40" s="73" t="s">
        <v>20</v>
      </c>
      <c r="C40" s="74"/>
      <c r="D40" s="75" t="s">
        <v>27</v>
      </c>
      <c r="E40" s="75"/>
      <c r="F40" s="75"/>
      <c r="G40" s="75"/>
      <c r="H40" s="75"/>
      <c r="I40" s="75"/>
      <c r="J40" s="75"/>
      <c r="K40" s="76" t="s">
        <v>11</v>
      </c>
      <c r="L40" s="77"/>
      <c r="M40" s="77"/>
      <c r="N40" s="22"/>
      <c r="O40" s="77" t="s">
        <v>9</v>
      </c>
      <c r="P40" s="77"/>
      <c r="Q40" s="77"/>
      <c r="R40" s="77"/>
      <c r="S40" s="22"/>
      <c r="T40" s="77" t="s">
        <v>10</v>
      </c>
      <c r="U40" s="77"/>
      <c r="V40" s="77"/>
      <c r="W40" s="77"/>
      <c r="X40" s="22"/>
      <c r="Y40" s="76" t="s">
        <v>21</v>
      </c>
      <c r="Z40" s="77"/>
      <c r="AA40" s="77"/>
      <c r="AB40" s="77"/>
      <c r="AC40" s="23"/>
      <c r="AD40" s="78" t="s">
        <v>22</v>
      </c>
      <c r="AE40" s="79"/>
      <c r="AF40" s="23"/>
      <c r="AG40" s="77" t="str">
        <f>IF(AND(0&lt;ABS($O41),0&lt;ABS($T41),0&lt;ABS($Y41)),"CU YD",IF(AND(0&lt;ABS($O41),0&lt;ABS($T41)),"SQ YD",IF(AND(0&lt;ABS($O41)),"FT","EACH")))</f>
        <v>EACH</v>
      </c>
      <c r="AH40" s="77"/>
      <c r="AI40" s="77"/>
      <c r="AJ40" s="80"/>
    </row>
    <row r="41" spans="2:38" ht="20.100000000000001" customHeight="1" x14ac:dyDescent="0.2">
      <c r="B41" s="98"/>
      <c r="C41" s="92"/>
      <c r="D41" s="84" t="s">
        <v>54</v>
      </c>
      <c r="E41" s="84"/>
      <c r="F41" s="84"/>
      <c r="G41" s="84"/>
      <c r="H41" s="84"/>
      <c r="I41" s="84"/>
      <c r="J41" s="84"/>
      <c r="K41" s="84">
        <v>1</v>
      </c>
      <c r="L41" s="84"/>
      <c r="M41" s="84"/>
      <c r="N41" s="20" t="s">
        <v>23</v>
      </c>
      <c r="O41" s="66"/>
      <c r="P41" s="67"/>
      <c r="Q41" s="64"/>
      <c r="R41" s="65"/>
      <c r="S41" s="20" t="s">
        <v>23</v>
      </c>
      <c r="T41" s="66"/>
      <c r="U41" s="67"/>
      <c r="V41" s="64"/>
      <c r="W41" s="65"/>
      <c r="X41" s="20" t="s">
        <v>23</v>
      </c>
      <c r="Y41" s="66"/>
      <c r="Z41" s="67"/>
      <c r="AA41" s="64"/>
      <c r="AB41" s="65"/>
      <c r="AC41" s="24" t="s">
        <v>24</v>
      </c>
      <c r="AD41" s="68">
        <v>1</v>
      </c>
      <c r="AE41" s="69"/>
      <c r="AF41" s="14" t="s">
        <v>25</v>
      </c>
      <c r="AG41" s="101">
        <f t="shared" ref="AG41:AG44" si="0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1</v>
      </c>
      <c r="AH41" s="101"/>
      <c r="AI41" s="101"/>
      <c r="AJ41" s="101"/>
      <c r="AL41" s="9">
        <v>1</v>
      </c>
    </row>
    <row r="42" spans="2:38" ht="20.100000000000001" customHeight="1" x14ac:dyDescent="0.2">
      <c r="B42" s="70"/>
      <c r="C42" s="61"/>
      <c r="D42" s="62" t="s">
        <v>55</v>
      </c>
      <c r="E42" s="62"/>
      <c r="F42" s="62"/>
      <c r="G42" s="62"/>
      <c r="H42" s="62"/>
      <c r="I42" s="62"/>
      <c r="J42" s="62"/>
      <c r="K42" s="62">
        <v>1</v>
      </c>
      <c r="L42" s="62"/>
      <c r="M42" s="62"/>
      <c r="N42" s="21" t="s">
        <v>23</v>
      </c>
      <c r="O42" s="49"/>
      <c r="P42" s="50"/>
      <c r="Q42" s="51"/>
      <c r="R42" s="52"/>
      <c r="S42" s="21" t="s">
        <v>23</v>
      </c>
      <c r="T42" s="49"/>
      <c r="U42" s="50"/>
      <c r="V42" s="51"/>
      <c r="W42" s="52"/>
      <c r="X42" s="21" t="s">
        <v>23</v>
      </c>
      <c r="Y42" s="49"/>
      <c r="Z42" s="50"/>
      <c r="AA42" s="51"/>
      <c r="AB42" s="52"/>
      <c r="AC42" s="25" t="s">
        <v>24</v>
      </c>
      <c r="AD42" s="53">
        <f>AD41</f>
        <v>1</v>
      </c>
      <c r="AE42" s="54"/>
      <c r="AF42" s="15" t="s">
        <v>25</v>
      </c>
      <c r="AG42" s="102">
        <f t="shared" si="0"/>
        <v>1</v>
      </c>
      <c r="AH42" s="102"/>
      <c r="AI42" s="102"/>
      <c r="AJ42" s="102"/>
      <c r="AL42" s="8">
        <f>AL41</f>
        <v>1</v>
      </c>
    </row>
    <row r="43" spans="2:38" ht="20.100000000000001" customHeight="1" x14ac:dyDescent="0.2">
      <c r="B43" s="70"/>
      <c r="C43" s="61"/>
      <c r="D43" s="62" t="s">
        <v>56</v>
      </c>
      <c r="E43" s="62"/>
      <c r="F43" s="62"/>
      <c r="G43" s="62"/>
      <c r="H43" s="62"/>
      <c r="I43" s="62"/>
      <c r="J43" s="62"/>
      <c r="K43" s="62">
        <v>1</v>
      </c>
      <c r="L43" s="62"/>
      <c r="M43" s="62"/>
      <c r="N43" s="21" t="s">
        <v>23</v>
      </c>
      <c r="O43" s="49"/>
      <c r="P43" s="50"/>
      <c r="Q43" s="51"/>
      <c r="R43" s="52"/>
      <c r="S43" s="21" t="s">
        <v>23</v>
      </c>
      <c r="T43" s="49"/>
      <c r="U43" s="50"/>
      <c r="V43" s="51"/>
      <c r="W43" s="52"/>
      <c r="X43" s="21" t="s">
        <v>23</v>
      </c>
      <c r="Y43" s="49"/>
      <c r="Z43" s="50"/>
      <c r="AA43" s="51"/>
      <c r="AB43" s="52"/>
      <c r="AC43" s="25" t="s">
        <v>24</v>
      </c>
      <c r="AD43" s="53">
        <f>AD42</f>
        <v>1</v>
      </c>
      <c r="AE43" s="54"/>
      <c r="AF43" s="15" t="s">
        <v>25</v>
      </c>
      <c r="AG43" s="102">
        <f t="shared" ref="AG43" si="1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>1</v>
      </c>
      <c r="AH43" s="102"/>
      <c r="AI43" s="102"/>
      <c r="AJ43" s="102"/>
      <c r="AL43" s="8">
        <f>AL42</f>
        <v>1</v>
      </c>
    </row>
    <row r="44" spans="2:38" ht="20.100000000000001" customHeight="1" thickBot="1" x14ac:dyDescent="0.25">
      <c r="B44" s="70"/>
      <c r="C44" s="61"/>
      <c r="D44" s="62" t="s">
        <v>57</v>
      </c>
      <c r="E44" s="62"/>
      <c r="F44" s="62"/>
      <c r="G44" s="62"/>
      <c r="H44" s="62"/>
      <c r="I44" s="62"/>
      <c r="J44" s="62"/>
      <c r="K44" s="62">
        <v>1</v>
      </c>
      <c r="L44" s="62"/>
      <c r="M44" s="62"/>
      <c r="N44" s="21" t="s">
        <v>23</v>
      </c>
      <c r="O44" s="49"/>
      <c r="P44" s="50"/>
      <c r="Q44" s="51"/>
      <c r="R44" s="52"/>
      <c r="S44" s="21" t="s">
        <v>23</v>
      </c>
      <c r="T44" s="49"/>
      <c r="U44" s="50"/>
      <c r="V44" s="51"/>
      <c r="W44" s="52"/>
      <c r="X44" s="21" t="s">
        <v>23</v>
      </c>
      <c r="Y44" s="49"/>
      <c r="Z44" s="50"/>
      <c r="AA44" s="51"/>
      <c r="AB44" s="52"/>
      <c r="AC44" s="25" t="s">
        <v>24</v>
      </c>
      <c r="AD44" s="53">
        <f>AD42</f>
        <v>1</v>
      </c>
      <c r="AE44" s="54"/>
      <c r="AF44" s="15" t="s">
        <v>25</v>
      </c>
      <c r="AG44" s="102">
        <f t="shared" si="0"/>
        <v>1</v>
      </c>
      <c r="AH44" s="102"/>
      <c r="AI44" s="102"/>
      <c r="AJ44" s="102"/>
      <c r="AL44" s="8">
        <f>AL42</f>
        <v>1</v>
      </c>
    </row>
    <row r="45" spans="2:38" ht="20.100000000000001" customHeight="1" thickTop="1" thickBot="1" x14ac:dyDescent="0.25">
      <c r="B45" s="57" t="s">
        <v>26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9"/>
      <c r="AG45" s="71">
        <f>SUM(AG41:AJ44)</f>
        <v>4</v>
      </c>
      <c r="AH45" s="71"/>
      <c r="AI45" s="71"/>
      <c r="AJ45" s="72"/>
    </row>
    <row r="46" spans="2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2:38" ht="20.100000000000001" customHeight="1" thickTop="1" thickBot="1" x14ac:dyDescent="0.25">
      <c r="B47" s="88" t="s">
        <v>52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90"/>
    </row>
    <row r="48" spans="2:38" ht="20.100000000000001" customHeight="1" thickBot="1" x14ac:dyDescent="0.25">
      <c r="B48" s="73" t="s">
        <v>20</v>
      </c>
      <c r="C48" s="74"/>
      <c r="D48" s="75" t="s">
        <v>27</v>
      </c>
      <c r="E48" s="75"/>
      <c r="F48" s="75"/>
      <c r="G48" s="75"/>
      <c r="H48" s="75"/>
      <c r="I48" s="75"/>
      <c r="J48" s="75"/>
      <c r="K48" s="76" t="s">
        <v>11</v>
      </c>
      <c r="L48" s="77"/>
      <c r="M48" s="77"/>
      <c r="N48" s="22"/>
      <c r="O48" s="77" t="s">
        <v>9</v>
      </c>
      <c r="P48" s="77"/>
      <c r="Q48" s="77"/>
      <c r="R48" s="77"/>
      <c r="S48" s="22"/>
      <c r="T48" s="77" t="s">
        <v>10</v>
      </c>
      <c r="U48" s="77"/>
      <c r="V48" s="77"/>
      <c r="W48" s="77"/>
      <c r="X48" s="22"/>
      <c r="Y48" s="76" t="s">
        <v>21</v>
      </c>
      <c r="Z48" s="77"/>
      <c r="AA48" s="77"/>
      <c r="AB48" s="77"/>
      <c r="AC48" s="23"/>
      <c r="AD48" s="78" t="s">
        <v>22</v>
      </c>
      <c r="AE48" s="79"/>
      <c r="AF48" s="23"/>
      <c r="AG48" s="77" t="str">
        <f>IF(AND(0&lt;ABS($O49),0&lt;ABS($T49),0&lt;ABS($Y49)),"CU YD",IF(AND(0&lt;ABS($O49),0&lt;ABS($T49)),"SQ YD",IF(AND(0&lt;ABS($O49)),"FT","EACH")))</f>
        <v>FT</v>
      </c>
      <c r="AH48" s="77"/>
      <c r="AI48" s="77"/>
      <c r="AJ48" s="80"/>
    </row>
    <row r="49" spans="2:38" ht="20.100000000000001" customHeight="1" x14ac:dyDescent="0.2">
      <c r="B49" s="98"/>
      <c r="C49" s="92"/>
      <c r="D49" s="84" t="s">
        <v>53</v>
      </c>
      <c r="E49" s="84"/>
      <c r="F49" s="84"/>
      <c r="G49" s="84"/>
      <c r="H49" s="84"/>
      <c r="I49" s="84"/>
      <c r="J49" s="84"/>
      <c r="K49" s="84">
        <v>2</v>
      </c>
      <c r="L49" s="84"/>
      <c r="M49" s="84"/>
      <c r="N49" s="20" t="s">
        <v>23</v>
      </c>
      <c r="O49" s="66">
        <v>50</v>
      </c>
      <c r="P49" s="67"/>
      <c r="Q49" s="64"/>
      <c r="R49" s="65"/>
      <c r="S49" s="20" t="s">
        <v>23</v>
      </c>
      <c r="T49" s="66"/>
      <c r="U49" s="67"/>
      <c r="V49" s="64"/>
      <c r="W49" s="65"/>
      <c r="X49" s="20" t="s">
        <v>23</v>
      </c>
      <c r="Y49" s="66"/>
      <c r="Z49" s="67"/>
      <c r="AA49" s="64"/>
      <c r="AB49" s="65"/>
      <c r="AC49" s="24" t="s">
        <v>24</v>
      </c>
      <c r="AD49" s="68">
        <v>1</v>
      </c>
      <c r="AE49" s="69"/>
      <c r="AF49" s="14" t="s">
        <v>25</v>
      </c>
      <c r="AG49" s="56">
        <f t="shared" ref="AG49:AG50" si="2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100</v>
      </c>
      <c r="AH49" s="56"/>
      <c r="AI49" s="56"/>
      <c r="AJ49" s="56"/>
      <c r="AL49" s="9">
        <v>1</v>
      </c>
    </row>
    <row r="50" spans="2:38" ht="20.100000000000001" customHeight="1" thickBot="1" x14ac:dyDescent="0.25">
      <c r="B50" s="70"/>
      <c r="C50" s="61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21" t="s">
        <v>23</v>
      </c>
      <c r="O50" s="49"/>
      <c r="P50" s="50"/>
      <c r="Q50" s="51"/>
      <c r="R50" s="52"/>
      <c r="S50" s="21" t="s">
        <v>23</v>
      </c>
      <c r="T50" s="49"/>
      <c r="U50" s="50"/>
      <c r="V50" s="51"/>
      <c r="W50" s="52"/>
      <c r="X50" s="21" t="s">
        <v>23</v>
      </c>
      <c r="Y50" s="49"/>
      <c r="Z50" s="50"/>
      <c r="AA50" s="51"/>
      <c r="AB50" s="52"/>
      <c r="AC50" s="25" t="s">
        <v>24</v>
      </c>
      <c r="AD50" s="53">
        <f>AD49</f>
        <v>1</v>
      </c>
      <c r="AE50" s="54"/>
      <c r="AF50" s="15" t="s">
        <v>25</v>
      </c>
      <c r="AG50" s="55" t="str">
        <f t="shared" si="2"/>
        <v xml:space="preserve"> </v>
      </c>
      <c r="AH50" s="55"/>
      <c r="AI50" s="55"/>
      <c r="AJ50" s="55"/>
      <c r="AL50" s="8">
        <f>AL49</f>
        <v>1</v>
      </c>
    </row>
    <row r="51" spans="2:38" ht="20.100000000000001" customHeight="1" thickTop="1" thickBot="1" x14ac:dyDescent="0.25">
      <c r="B51" s="57" t="s">
        <v>26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9"/>
      <c r="AG51" s="86">
        <f>SUM(AG49:AJ50)</f>
        <v>100</v>
      </c>
      <c r="AH51" s="86"/>
      <c r="AI51" s="86"/>
      <c r="AJ51" s="87"/>
    </row>
    <row r="52" spans="2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2:38" ht="20.100000000000001" customHeight="1" thickTop="1" thickBot="1" x14ac:dyDescent="0.25">
      <c r="B53" s="88" t="s">
        <v>67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90"/>
    </row>
    <row r="54" spans="2:38" ht="20.100000000000001" customHeight="1" thickBot="1" x14ac:dyDescent="0.25">
      <c r="B54" s="73" t="s">
        <v>20</v>
      </c>
      <c r="C54" s="74"/>
      <c r="D54" s="75" t="s">
        <v>27</v>
      </c>
      <c r="E54" s="75"/>
      <c r="F54" s="75"/>
      <c r="G54" s="75"/>
      <c r="H54" s="75"/>
      <c r="I54" s="75"/>
      <c r="J54" s="75"/>
      <c r="K54" s="76" t="s">
        <v>11</v>
      </c>
      <c r="L54" s="77"/>
      <c r="M54" s="77"/>
      <c r="N54" s="22"/>
      <c r="O54" s="77" t="s">
        <v>9</v>
      </c>
      <c r="P54" s="77"/>
      <c r="Q54" s="77"/>
      <c r="R54" s="77"/>
      <c r="S54" s="22"/>
      <c r="T54" s="77" t="s">
        <v>10</v>
      </c>
      <c r="U54" s="77"/>
      <c r="V54" s="77"/>
      <c r="W54" s="77"/>
      <c r="X54" s="22"/>
      <c r="Y54" s="76" t="s">
        <v>21</v>
      </c>
      <c r="Z54" s="77"/>
      <c r="AA54" s="77"/>
      <c r="AB54" s="77"/>
      <c r="AC54" s="23"/>
      <c r="AD54" s="78" t="s">
        <v>22</v>
      </c>
      <c r="AE54" s="79"/>
      <c r="AF54" s="23"/>
      <c r="AG54" s="77" t="str">
        <f>IF(AND(0&lt;ABS($O55),0&lt;ABS($T55),0&lt;ABS($Y55)),"CU YD",IF(AND(0&lt;ABS($O55),0&lt;ABS($T55)),"SQ YD",IF(AND(0&lt;ABS($O55)),"FT","EACH")))</f>
        <v>CU YD</v>
      </c>
      <c r="AH54" s="77"/>
      <c r="AI54" s="77"/>
      <c r="AJ54" s="80"/>
    </row>
    <row r="55" spans="2:38" ht="20.100000000000001" customHeight="1" x14ac:dyDescent="0.2">
      <c r="B55" s="98"/>
      <c r="C55" s="92"/>
      <c r="D55" s="84" t="s">
        <v>47</v>
      </c>
      <c r="E55" s="84"/>
      <c r="F55" s="84"/>
      <c r="G55" s="84"/>
      <c r="H55" s="84"/>
      <c r="I55" s="84"/>
      <c r="J55" s="84"/>
      <c r="K55" s="84">
        <v>1</v>
      </c>
      <c r="L55" s="84"/>
      <c r="M55" s="84"/>
      <c r="N55" s="20" t="s">
        <v>23</v>
      </c>
      <c r="O55" s="66">
        <v>8</v>
      </c>
      <c r="P55" s="67"/>
      <c r="Q55" s="64"/>
      <c r="R55" s="65"/>
      <c r="S55" s="20" t="s">
        <v>23</v>
      </c>
      <c r="T55" s="66">
        <f>67-(2*(1.25+1.5))</f>
        <v>61.5</v>
      </c>
      <c r="U55" s="67"/>
      <c r="V55" s="64"/>
      <c r="W55" s="65"/>
      <c r="X55" s="20" t="s">
        <v>23</v>
      </c>
      <c r="Y55" s="66">
        <v>10</v>
      </c>
      <c r="Z55" s="67"/>
      <c r="AA55" s="64"/>
      <c r="AB55" s="65"/>
      <c r="AC55" s="24" t="s">
        <v>24</v>
      </c>
      <c r="AD55" s="68">
        <v>27</v>
      </c>
      <c r="AE55" s="69"/>
      <c r="AF55" s="14" t="s">
        <v>25</v>
      </c>
      <c r="AG55" s="56">
        <f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>182.2</v>
      </c>
      <c r="AH55" s="56"/>
      <c r="AI55" s="56"/>
      <c r="AJ55" s="56"/>
      <c r="AL55" s="9">
        <v>1</v>
      </c>
    </row>
    <row r="56" spans="2:38" ht="20.100000000000001" customHeight="1" thickBot="1" x14ac:dyDescent="0.25">
      <c r="B56" s="70"/>
      <c r="C56" s="61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21" t="s">
        <v>23</v>
      </c>
      <c r="O56" s="49"/>
      <c r="P56" s="50"/>
      <c r="Q56" s="51"/>
      <c r="R56" s="52"/>
      <c r="S56" s="21" t="s">
        <v>23</v>
      </c>
      <c r="T56" s="49"/>
      <c r="U56" s="50"/>
      <c r="V56" s="51"/>
      <c r="W56" s="52"/>
      <c r="X56" s="21" t="s">
        <v>23</v>
      </c>
      <c r="Y56" s="49"/>
      <c r="Z56" s="50"/>
      <c r="AA56" s="51"/>
      <c r="AB56" s="52"/>
      <c r="AC56" s="25" t="s">
        <v>24</v>
      </c>
      <c r="AD56" s="53">
        <f>AD55</f>
        <v>27</v>
      </c>
      <c r="AE56" s="54"/>
      <c r="AF56" s="15" t="s">
        <v>25</v>
      </c>
      <c r="AG56" s="55" t="str">
        <f>IF(K56=0," ",IF(AND(0&lt;ABS($O56),0&lt;ABS($T56),0&lt;ABS($Y56)),ROUND(($K56*IF($Q56&gt;0,($O56+$Q56)/2,$O56)*IF($V56&gt;0,($T56+$V56)/2,$T56)*IF($AA56&gt;0,($Y56+$AA56)/2,$Y56))/AD56,AL56),IF(AND(0&lt;ABS($O56),0&lt;ABS($T56)),ROUND(($K56*IF($Q56&gt;0,($O56+$Q56)/2,$O56)*IF($V56&gt;0,($T56+$V56)/2,$T56))/AD56,AL56),IF(AND(0&lt;ABS($O56)),ROUND($K56*IF($Q56&gt;0,($O56+$Q56)/2,$O56)/AD56,AL56),IF(AND(0&lt;ABS($K56)),K56," ")))))</f>
        <v xml:space="preserve"> </v>
      </c>
      <c r="AH56" s="55"/>
      <c r="AI56" s="55"/>
      <c r="AJ56" s="55"/>
      <c r="AL56" s="8">
        <f>AL55</f>
        <v>1</v>
      </c>
    </row>
    <row r="57" spans="2:38" ht="20.100000000000001" customHeight="1" thickTop="1" thickBot="1" x14ac:dyDescent="0.25">
      <c r="B57" s="57" t="s">
        <v>26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9"/>
      <c r="AG57" s="86">
        <f>SUM(AG55:AG56)</f>
        <v>182.2</v>
      </c>
      <c r="AH57" s="86"/>
      <c r="AI57" s="86"/>
      <c r="AJ57" s="87"/>
    </row>
    <row r="58" spans="2:38" ht="15" customHeight="1" thickTop="1" thickBot="1" x14ac:dyDescent="0.25">
      <c r="B58" s="10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2"/>
      <c r="AH58" s="12"/>
      <c r="AI58" s="12"/>
      <c r="AJ58" s="13"/>
    </row>
    <row r="59" spans="2:38" ht="20.100000000000001" customHeight="1" thickTop="1" x14ac:dyDescent="0.2"/>
    <row r="60" spans="2:38" ht="20.100000000000001" customHeight="1" x14ac:dyDescent="0.2"/>
    <row r="61" spans="2:38" ht="20.100000000000001" customHeight="1" x14ac:dyDescent="0.2"/>
    <row r="62" spans="2:38" ht="20.100000000000001" customHeight="1" x14ac:dyDescent="0.2"/>
    <row r="63" spans="2:38" ht="20.100000000000001" customHeight="1" x14ac:dyDescent="0.2"/>
    <row r="64" spans="2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</sheetData>
  <mergeCells count="292">
    <mergeCell ref="AG43:AJ43"/>
    <mergeCell ref="D44:J44"/>
    <mergeCell ref="K44:M44"/>
    <mergeCell ref="O44:P44"/>
    <mergeCell ref="Q44:R44"/>
    <mergeCell ref="B45:AF45"/>
    <mergeCell ref="B43:C43"/>
    <mergeCell ref="D43:J43"/>
    <mergeCell ref="K43:M43"/>
    <mergeCell ref="O43:P43"/>
    <mergeCell ref="Q43:R43"/>
    <mergeCell ref="T43:U43"/>
    <mergeCell ref="V43:W43"/>
    <mergeCell ref="Y43:Z43"/>
    <mergeCell ref="AA43:AB43"/>
    <mergeCell ref="AD43:AE43"/>
    <mergeCell ref="AD44:AE44"/>
    <mergeCell ref="AG44:AJ44"/>
    <mergeCell ref="T44:U44"/>
    <mergeCell ref="AA41:AB41"/>
    <mergeCell ref="AD41:AE41"/>
    <mergeCell ref="AG41:AJ41"/>
    <mergeCell ref="B42:C42"/>
    <mergeCell ref="D42:J42"/>
    <mergeCell ref="K42:M42"/>
    <mergeCell ref="O42:P42"/>
    <mergeCell ref="Q42:R42"/>
    <mergeCell ref="T42:U42"/>
    <mergeCell ref="V42:W42"/>
    <mergeCell ref="Y42:Z42"/>
    <mergeCell ref="AA42:AB42"/>
    <mergeCell ref="AD42:AE42"/>
    <mergeCell ref="AG42:AJ42"/>
    <mergeCell ref="Q41:R41"/>
    <mergeCell ref="T41:U41"/>
    <mergeCell ref="B41:C41"/>
    <mergeCell ref="D41:J41"/>
    <mergeCell ref="K41:M41"/>
    <mergeCell ref="O41:P41"/>
    <mergeCell ref="B19:AF19"/>
    <mergeCell ref="AG19:AJ19"/>
    <mergeCell ref="B39:AJ39"/>
    <mergeCell ref="B40:C40"/>
    <mergeCell ref="D40:J40"/>
    <mergeCell ref="K40:M40"/>
    <mergeCell ref="O40:R40"/>
    <mergeCell ref="T40:W40"/>
    <mergeCell ref="Y40:AB40"/>
    <mergeCell ref="AD40:AE40"/>
    <mergeCell ref="AG40:AJ40"/>
    <mergeCell ref="AD27:AE27"/>
    <mergeCell ref="AG27:AJ27"/>
    <mergeCell ref="B28:AF28"/>
    <mergeCell ref="AG28:AJ28"/>
    <mergeCell ref="B25:C25"/>
    <mergeCell ref="D25:J25"/>
    <mergeCell ref="K25:M25"/>
    <mergeCell ref="O25:P25"/>
    <mergeCell ref="Q25:R25"/>
    <mergeCell ref="T25:U25"/>
    <mergeCell ref="V25:W25"/>
    <mergeCell ref="Y25:Z25"/>
    <mergeCell ref="AA25:AB25"/>
    <mergeCell ref="AD17:AE17"/>
    <mergeCell ref="AG17:AJ17"/>
    <mergeCell ref="B18:C18"/>
    <mergeCell ref="D18:J18"/>
    <mergeCell ref="K18:M18"/>
    <mergeCell ref="O18:P18"/>
    <mergeCell ref="Q18:R18"/>
    <mergeCell ref="T18:U18"/>
    <mergeCell ref="V18:W18"/>
    <mergeCell ref="Y18:Z18"/>
    <mergeCell ref="AA18:AB18"/>
    <mergeCell ref="AD18:AE18"/>
    <mergeCell ref="AG18:AJ18"/>
    <mergeCell ref="B17:C17"/>
    <mergeCell ref="D17:J17"/>
    <mergeCell ref="K17:M17"/>
    <mergeCell ref="O17:P17"/>
    <mergeCell ref="Q17:R17"/>
    <mergeCell ref="T17:U17"/>
    <mergeCell ref="V17:W17"/>
    <mergeCell ref="Y17:Z17"/>
    <mergeCell ref="AA17:AB17"/>
    <mergeCell ref="AD15:AE15"/>
    <mergeCell ref="AG15:AJ15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D16:AE16"/>
    <mergeCell ref="AG16:AJ16"/>
    <mergeCell ref="B15:C15"/>
    <mergeCell ref="D15:J15"/>
    <mergeCell ref="K15:M15"/>
    <mergeCell ref="O15:P15"/>
    <mergeCell ref="Q15:R15"/>
    <mergeCell ref="T15:U15"/>
    <mergeCell ref="V15:W15"/>
    <mergeCell ref="Y15:Z15"/>
    <mergeCell ref="AA15:AB15"/>
    <mergeCell ref="T14:U14"/>
    <mergeCell ref="V14:W14"/>
    <mergeCell ref="Y14:Z14"/>
    <mergeCell ref="AA14:AB14"/>
    <mergeCell ref="B12:AJ12"/>
    <mergeCell ref="B13:C13"/>
    <mergeCell ref="D13:J13"/>
    <mergeCell ref="K13:M13"/>
    <mergeCell ref="O13:R13"/>
    <mergeCell ref="T13:W13"/>
    <mergeCell ref="Y13:AB13"/>
    <mergeCell ref="AD13:AE13"/>
    <mergeCell ref="AG13:AJ13"/>
    <mergeCell ref="AD25:AE25"/>
    <mergeCell ref="AG25:AJ25"/>
    <mergeCell ref="B26:C26"/>
    <mergeCell ref="D26:J26"/>
    <mergeCell ref="K26:M26"/>
    <mergeCell ref="O26:P26"/>
    <mergeCell ref="Q26:R26"/>
    <mergeCell ref="T26:U26"/>
    <mergeCell ref="V26:W26"/>
    <mergeCell ref="Y26:Z26"/>
    <mergeCell ref="AA26:AB26"/>
    <mergeCell ref="AD26:AE26"/>
    <mergeCell ref="AG26:AJ26"/>
    <mergeCell ref="B27:C27"/>
    <mergeCell ref="D27:J27"/>
    <mergeCell ref="K27:M27"/>
    <mergeCell ref="O27:P27"/>
    <mergeCell ref="Q27:R27"/>
    <mergeCell ref="T27:U27"/>
    <mergeCell ref="V27:W27"/>
    <mergeCell ref="Y27:Z27"/>
    <mergeCell ref="AA27:AB27"/>
    <mergeCell ref="AD24:AE24"/>
    <mergeCell ref="AG24:AJ24"/>
    <mergeCell ref="B23:C23"/>
    <mergeCell ref="D23:J23"/>
    <mergeCell ref="K23:M23"/>
    <mergeCell ref="O23:P23"/>
    <mergeCell ref="Q23:R23"/>
    <mergeCell ref="T23:U23"/>
    <mergeCell ref="V23:W23"/>
    <mergeCell ref="Y23:Z23"/>
    <mergeCell ref="AA23:AB23"/>
    <mergeCell ref="B24:C24"/>
    <mergeCell ref="D24:J24"/>
    <mergeCell ref="K24:M24"/>
    <mergeCell ref="O24:P24"/>
    <mergeCell ref="Q24:R24"/>
    <mergeCell ref="T24:U24"/>
    <mergeCell ref="V24:W24"/>
    <mergeCell ref="Y24:Z24"/>
    <mergeCell ref="AA24:AB24"/>
    <mergeCell ref="AG49:AJ49"/>
    <mergeCell ref="V50:W50"/>
    <mergeCell ref="B56:C56"/>
    <mergeCell ref="D56:J56"/>
    <mergeCell ref="K56:M56"/>
    <mergeCell ref="O56:P56"/>
    <mergeCell ref="Q56:R56"/>
    <mergeCell ref="B50:C50"/>
    <mergeCell ref="D50:J50"/>
    <mergeCell ref="K50:M50"/>
    <mergeCell ref="O50:P50"/>
    <mergeCell ref="Q50:R50"/>
    <mergeCell ref="AG51:AJ51"/>
    <mergeCell ref="B51:AF51"/>
    <mergeCell ref="B55:C55"/>
    <mergeCell ref="D55:J55"/>
    <mergeCell ref="K55:M55"/>
    <mergeCell ref="O55:P55"/>
    <mergeCell ref="Q55:R55"/>
    <mergeCell ref="T55:U55"/>
    <mergeCell ref="B54:C54"/>
    <mergeCell ref="D54:J54"/>
    <mergeCell ref="K54:M54"/>
    <mergeCell ref="O54:R54"/>
    <mergeCell ref="AG57:AJ57"/>
    <mergeCell ref="B47:AJ47"/>
    <mergeCell ref="B48:C48"/>
    <mergeCell ref="D48:J48"/>
    <mergeCell ref="K48:M48"/>
    <mergeCell ref="O48:R48"/>
    <mergeCell ref="T48:W48"/>
    <mergeCell ref="T50:U50"/>
    <mergeCell ref="AG50:AJ50"/>
    <mergeCell ref="Y50:Z50"/>
    <mergeCell ref="AA50:AB50"/>
    <mergeCell ref="AD50:AE50"/>
    <mergeCell ref="Y48:AB48"/>
    <mergeCell ref="AD48:AE48"/>
    <mergeCell ref="AG48:AJ48"/>
    <mergeCell ref="B49:C49"/>
    <mergeCell ref="D49:J49"/>
    <mergeCell ref="K49:M49"/>
    <mergeCell ref="B57:AF57"/>
    <mergeCell ref="Q49:R49"/>
    <mergeCell ref="V55:W55"/>
    <mergeCell ref="Y55:Z55"/>
    <mergeCell ref="AA55:AB55"/>
    <mergeCell ref="AD55:AE55"/>
    <mergeCell ref="T54:W54"/>
    <mergeCell ref="Y54:AB54"/>
    <mergeCell ref="AD54:AE54"/>
    <mergeCell ref="AG54:AJ54"/>
    <mergeCell ref="B53:AJ53"/>
    <mergeCell ref="T49:U49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Q9:R9"/>
    <mergeCell ref="AG10:AJ10"/>
    <mergeCell ref="B21:AJ21"/>
    <mergeCell ref="B8:C8"/>
    <mergeCell ref="D8:J8"/>
    <mergeCell ref="T9:U9"/>
    <mergeCell ref="V9:W9"/>
    <mergeCell ref="Y9:Z9"/>
    <mergeCell ref="AA9:AB9"/>
    <mergeCell ref="AD9:AE9"/>
    <mergeCell ref="AG9:AJ9"/>
    <mergeCell ref="AD14:AE14"/>
    <mergeCell ref="AG14:AJ14"/>
    <mergeCell ref="B14:C14"/>
    <mergeCell ref="D14:J14"/>
    <mergeCell ref="K14:M14"/>
    <mergeCell ref="O14:P14"/>
    <mergeCell ref="Q14:R14"/>
    <mergeCell ref="B22:C22"/>
    <mergeCell ref="D22:J22"/>
    <mergeCell ref="K22:M22"/>
    <mergeCell ref="O22:R22"/>
    <mergeCell ref="T22:W22"/>
    <mergeCell ref="Y22:AB22"/>
    <mergeCell ref="AD22:AE22"/>
    <mergeCell ref="AG22:AJ22"/>
    <mergeCell ref="AD23:AE23"/>
    <mergeCell ref="AG23:AJ23"/>
    <mergeCell ref="T56:U56"/>
    <mergeCell ref="V56:W56"/>
    <mergeCell ref="Y56:Z56"/>
    <mergeCell ref="AA56:AB56"/>
    <mergeCell ref="AD56:AE56"/>
    <mergeCell ref="AG56:AJ56"/>
    <mergeCell ref="AG55:AJ55"/>
    <mergeCell ref="B10:AF10"/>
    <mergeCell ref="B9:C9"/>
    <mergeCell ref="D9:J9"/>
    <mergeCell ref="K9:M9"/>
    <mergeCell ref="O9:P9"/>
    <mergeCell ref="V49:W49"/>
    <mergeCell ref="Y49:Z49"/>
    <mergeCell ref="AA49:AB49"/>
    <mergeCell ref="AD49:AE49"/>
    <mergeCell ref="O49:P49"/>
    <mergeCell ref="B44:C44"/>
    <mergeCell ref="V41:W41"/>
    <mergeCell ref="Y41:Z41"/>
    <mergeCell ref="AG45:AJ45"/>
    <mergeCell ref="V44:W44"/>
    <mergeCell ref="Y44:Z44"/>
    <mergeCell ref="AA44:AB44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68"/>
  <sheetViews>
    <sheetView showGridLines="0" view="pageBreakPreview" zoomScaleNormal="85" zoomScaleSheetLayoutView="100" workbookViewId="0">
      <selection activeCell="AG12" sqref="AG12:AJ1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3">
        <f ca="1">TODAY()</f>
        <v>45362</v>
      </c>
      <c r="X1" s="93"/>
      <c r="Y1" s="94"/>
      <c r="Z1" s="94"/>
      <c r="AA1" s="1"/>
      <c r="AD1" s="1"/>
      <c r="AH1" s="6" t="s">
        <v>6</v>
      </c>
      <c r="AI1" s="95" t="s">
        <v>45</v>
      </c>
      <c r="AJ1" s="95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6">
        <v>109271</v>
      </c>
      <c r="X2" s="96"/>
      <c r="Y2" s="96"/>
      <c r="Z2" s="96"/>
      <c r="AA2" s="1"/>
      <c r="AD2" s="1"/>
      <c r="AH2" s="6" t="s">
        <v>1</v>
      </c>
      <c r="AI2" s="96"/>
      <c r="AJ2" s="96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5" t="s">
        <v>46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7" t="s">
        <v>13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88" t="s">
        <v>49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90"/>
      <c r="AK6"/>
    </row>
    <row r="7" spans="1:38" s="8" customFormat="1" ht="20.100000000000001" customHeight="1" thickBot="1" x14ac:dyDescent="0.25">
      <c r="A7"/>
      <c r="B7" s="73" t="s">
        <v>20</v>
      </c>
      <c r="C7" s="74"/>
      <c r="D7" s="74" t="s">
        <v>27</v>
      </c>
      <c r="E7" s="74"/>
      <c r="F7" s="74"/>
      <c r="G7" s="74"/>
      <c r="H7" s="74"/>
      <c r="I7" s="74"/>
      <c r="J7" s="74"/>
      <c r="K7" s="76" t="s">
        <v>11</v>
      </c>
      <c r="L7" s="77"/>
      <c r="M7" s="77"/>
      <c r="N7" s="22"/>
      <c r="O7" s="77" t="s">
        <v>9</v>
      </c>
      <c r="P7" s="77"/>
      <c r="Q7" s="77"/>
      <c r="R7" s="77"/>
      <c r="S7" s="22"/>
      <c r="T7" s="77" t="s">
        <v>10</v>
      </c>
      <c r="U7" s="77"/>
      <c r="V7" s="77"/>
      <c r="W7" s="77"/>
      <c r="X7" s="22"/>
      <c r="Y7" s="76" t="s">
        <v>21</v>
      </c>
      <c r="Z7" s="77"/>
      <c r="AA7" s="77"/>
      <c r="AB7" s="77"/>
      <c r="AC7" s="23"/>
      <c r="AD7" s="78" t="s">
        <v>22</v>
      </c>
      <c r="AE7" s="79"/>
      <c r="AF7" s="23"/>
      <c r="AG7" s="76" t="s">
        <v>28</v>
      </c>
      <c r="AH7" s="77"/>
      <c r="AI7" s="77"/>
      <c r="AJ7" s="80"/>
      <c r="AK7"/>
    </row>
    <row r="8" spans="1:38" s="8" customFormat="1" ht="20.100000000000001" customHeight="1" x14ac:dyDescent="0.2">
      <c r="A8"/>
      <c r="B8" s="91"/>
      <c r="C8" s="92"/>
      <c r="D8" s="84" t="s">
        <v>50</v>
      </c>
      <c r="E8" s="84"/>
      <c r="F8" s="84"/>
      <c r="G8" s="84"/>
      <c r="H8" s="84"/>
      <c r="I8" s="84"/>
      <c r="J8" s="84"/>
      <c r="K8" s="84">
        <v>1</v>
      </c>
      <c r="L8" s="84"/>
      <c r="M8" s="84"/>
      <c r="N8" s="20" t="s">
        <v>23</v>
      </c>
      <c r="O8" s="66">
        <v>3</v>
      </c>
      <c r="P8" s="67"/>
      <c r="Q8" s="64"/>
      <c r="R8" s="65"/>
      <c r="S8" s="18" t="s">
        <v>23</v>
      </c>
      <c r="T8" s="66">
        <v>38.416699999999999</v>
      </c>
      <c r="U8" s="67"/>
      <c r="V8" s="64"/>
      <c r="W8" s="65"/>
      <c r="X8" s="18" t="s">
        <v>23</v>
      </c>
      <c r="Y8" s="66">
        <v>2</v>
      </c>
      <c r="Z8" s="67"/>
      <c r="AA8" s="64"/>
      <c r="AB8" s="65"/>
      <c r="AC8" s="24" t="s">
        <v>24</v>
      </c>
      <c r="AD8" s="68">
        <v>27</v>
      </c>
      <c r="AE8" s="69"/>
      <c r="AF8" s="16" t="s">
        <v>25</v>
      </c>
      <c r="AG8" s="56">
        <f t="shared" ref="AG8:AG12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8.5</v>
      </c>
      <c r="AH8" s="56"/>
      <c r="AI8" s="56"/>
      <c r="AJ8" s="109"/>
      <c r="AK8"/>
      <c r="AL8" s="9">
        <v>1</v>
      </c>
    </row>
    <row r="9" spans="1:38" s="8" customFormat="1" ht="20.100000000000001" customHeight="1" x14ac:dyDescent="0.2">
      <c r="A9"/>
      <c r="B9" s="60"/>
      <c r="C9" s="61"/>
      <c r="D9" s="62" t="s">
        <v>50</v>
      </c>
      <c r="E9" s="62"/>
      <c r="F9" s="62"/>
      <c r="G9" s="62"/>
      <c r="H9" s="62"/>
      <c r="I9" s="62"/>
      <c r="J9" s="62"/>
      <c r="K9" s="62">
        <v>1</v>
      </c>
      <c r="L9" s="62"/>
      <c r="M9" s="62"/>
      <c r="N9" s="21" t="s">
        <v>23</v>
      </c>
      <c r="O9" s="49">
        <v>9</v>
      </c>
      <c r="P9" s="50"/>
      <c r="Q9" s="51"/>
      <c r="R9" s="52"/>
      <c r="S9" s="19" t="s">
        <v>23</v>
      </c>
      <c r="T9" s="49">
        <v>38.416699999999999</v>
      </c>
      <c r="U9" s="50"/>
      <c r="V9" s="51">
        <v>22</v>
      </c>
      <c r="W9" s="52"/>
      <c r="X9" s="19" t="s">
        <v>23</v>
      </c>
      <c r="Y9" s="49">
        <v>2</v>
      </c>
      <c r="Z9" s="50"/>
      <c r="AA9" s="51"/>
      <c r="AB9" s="52"/>
      <c r="AC9" s="25" t="s">
        <v>24</v>
      </c>
      <c r="AD9" s="53">
        <f>AD8</f>
        <v>27</v>
      </c>
      <c r="AE9" s="54"/>
      <c r="AF9" s="17" t="s">
        <v>25</v>
      </c>
      <c r="AG9" s="55">
        <f t="shared" si="0"/>
        <v>20.100000000000001</v>
      </c>
      <c r="AH9" s="55"/>
      <c r="AI9" s="55"/>
      <c r="AJ9" s="110"/>
      <c r="AK9"/>
      <c r="AL9" s="8">
        <f>AL8</f>
        <v>1</v>
      </c>
    </row>
    <row r="10" spans="1:38" s="8" customFormat="1" ht="20.100000000000001" customHeight="1" x14ac:dyDescent="0.2">
      <c r="A10"/>
      <c r="B10" s="60"/>
      <c r="C10" s="61"/>
      <c r="D10" s="62" t="s">
        <v>51</v>
      </c>
      <c r="E10" s="62"/>
      <c r="F10" s="62"/>
      <c r="G10" s="62"/>
      <c r="H10" s="62"/>
      <c r="I10" s="62"/>
      <c r="J10" s="62"/>
      <c r="K10" s="62">
        <v>1</v>
      </c>
      <c r="L10" s="62"/>
      <c r="M10" s="62"/>
      <c r="N10" s="21" t="s">
        <v>23</v>
      </c>
      <c r="O10" s="49">
        <v>9</v>
      </c>
      <c r="P10" s="50"/>
      <c r="Q10" s="51"/>
      <c r="R10" s="52"/>
      <c r="S10" s="19" t="s">
        <v>23</v>
      </c>
      <c r="T10" s="49">
        <v>38.416699999999999</v>
      </c>
      <c r="U10" s="50"/>
      <c r="V10" s="51">
        <v>22</v>
      </c>
      <c r="W10" s="52"/>
      <c r="X10" s="19" t="s">
        <v>23</v>
      </c>
      <c r="Y10" s="49">
        <v>2</v>
      </c>
      <c r="Z10" s="50"/>
      <c r="AA10" s="51"/>
      <c r="AB10" s="52"/>
      <c r="AC10" s="25" t="s">
        <v>24</v>
      </c>
      <c r="AD10" s="53">
        <f>AD9</f>
        <v>27</v>
      </c>
      <c r="AE10" s="54"/>
      <c r="AF10" s="17" t="s">
        <v>25</v>
      </c>
      <c r="AG10" s="55">
        <f t="shared" si="0"/>
        <v>20.100000000000001</v>
      </c>
      <c r="AH10" s="55"/>
      <c r="AI10" s="55"/>
      <c r="AJ10" s="110"/>
      <c r="AK10"/>
      <c r="AL10" s="8">
        <f t="shared" ref="AL10:AL12" si="1">AL9</f>
        <v>1</v>
      </c>
    </row>
    <row r="11" spans="1:38" s="8" customFormat="1" ht="20.100000000000001" customHeight="1" x14ac:dyDescent="0.2">
      <c r="A11"/>
      <c r="B11" s="60"/>
      <c r="C11" s="61"/>
      <c r="D11" s="62" t="s">
        <v>51</v>
      </c>
      <c r="E11" s="62"/>
      <c r="F11" s="62"/>
      <c r="G11" s="62"/>
      <c r="H11" s="62"/>
      <c r="I11" s="62"/>
      <c r="J11" s="62"/>
      <c r="K11" s="62">
        <v>1</v>
      </c>
      <c r="L11" s="62"/>
      <c r="M11" s="62"/>
      <c r="N11" s="21" t="s">
        <v>23</v>
      </c>
      <c r="O11" s="49">
        <v>12</v>
      </c>
      <c r="P11" s="50"/>
      <c r="Q11" s="51"/>
      <c r="R11" s="52"/>
      <c r="S11" s="19" t="s">
        <v>23</v>
      </c>
      <c r="T11" s="49">
        <v>38.416699999999999</v>
      </c>
      <c r="U11" s="50"/>
      <c r="V11" s="51"/>
      <c r="W11" s="52"/>
      <c r="X11" s="19" t="s">
        <v>23</v>
      </c>
      <c r="Y11" s="49">
        <v>2</v>
      </c>
      <c r="Z11" s="50"/>
      <c r="AA11" s="51"/>
      <c r="AB11" s="52"/>
      <c r="AC11" s="25" t="s">
        <v>24</v>
      </c>
      <c r="AD11" s="53">
        <f>AD10</f>
        <v>27</v>
      </c>
      <c r="AE11" s="54"/>
      <c r="AF11" s="17" t="s">
        <v>25</v>
      </c>
      <c r="AG11" s="55">
        <f t="shared" si="0"/>
        <v>34.1</v>
      </c>
      <c r="AH11" s="55"/>
      <c r="AI11" s="55"/>
      <c r="AJ11" s="110"/>
      <c r="AK11"/>
      <c r="AL11" s="8">
        <f t="shared" si="1"/>
        <v>1</v>
      </c>
    </row>
    <row r="12" spans="1:38" s="8" customFormat="1" ht="20.100000000000001" customHeight="1" thickBot="1" x14ac:dyDescent="0.25">
      <c r="A12"/>
      <c r="B12" s="60"/>
      <c r="C12" s="61"/>
      <c r="D12" s="62" t="s">
        <v>68</v>
      </c>
      <c r="E12" s="62"/>
      <c r="F12" s="62"/>
      <c r="G12" s="62"/>
      <c r="H12" s="62"/>
      <c r="I12" s="62"/>
      <c r="J12" s="62"/>
      <c r="K12" s="62">
        <v>1</v>
      </c>
      <c r="L12" s="62"/>
      <c r="M12" s="62"/>
      <c r="N12" s="21" t="s">
        <v>23</v>
      </c>
      <c r="O12" s="49">
        <v>213</v>
      </c>
      <c r="P12" s="50"/>
      <c r="Q12" s="51"/>
      <c r="R12" s="52"/>
      <c r="S12" s="19" t="s">
        <v>23</v>
      </c>
      <c r="T12" s="49">
        <v>1</v>
      </c>
      <c r="U12" s="50"/>
      <c r="V12" s="51"/>
      <c r="W12" s="52"/>
      <c r="X12" s="19" t="s">
        <v>23</v>
      </c>
      <c r="Y12" s="49">
        <v>2</v>
      </c>
      <c r="Z12" s="50"/>
      <c r="AA12" s="51"/>
      <c r="AB12" s="52"/>
      <c r="AC12" s="25" t="s">
        <v>24</v>
      </c>
      <c r="AD12" s="53">
        <f>AD11</f>
        <v>27</v>
      </c>
      <c r="AE12" s="54"/>
      <c r="AF12" s="17" t="s">
        <v>25</v>
      </c>
      <c r="AG12" s="55">
        <f t="shared" si="0"/>
        <v>15.8</v>
      </c>
      <c r="AH12" s="55"/>
      <c r="AI12" s="55"/>
      <c r="AJ12" s="110"/>
      <c r="AK12"/>
      <c r="AL12" s="8">
        <f t="shared" si="1"/>
        <v>1</v>
      </c>
    </row>
    <row r="13" spans="1:38" s="8" customFormat="1" ht="20.100000000000001" customHeight="1" thickTop="1" thickBot="1" x14ac:dyDescent="0.25">
      <c r="A13"/>
      <c r="B13" s="57" t="s">
        <v>26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9"/>
      <c r="AG13" s="111">
        <f>SUM(AG8:AG12)</f>
        <v>98.600000000000009</v>
      </c>
      <c r="AH13" s="111"/>
      <c r="AI13" s="111"/>
      <c r="AJ13" s="112"/>
      <c r="AK13"/>
    </row>
    <row r="14" spans="1:38" s="8" customFormat="1" ht="15" customHeight="1" thickTop="1" thickBot="1" x14ac:dyDescent="0.25">
      <c r="A14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  <c r="AK14"/>
    </row>
    <row r="15" spans="1:38" s="8" customFormat="1" ht="20.100000000000001" customHeight="1" thickTop="1" thickBot="1" x14ac:dyDescent="0.25">
      <c r="A15"/>
      <c r="B15" s="88" t="s">
        <v>33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90"/>
      <c r="AK15"/>
    </row>
    <row r="16" spans="1:38" s="8" customFormat="1" ht="20.100000000000001" customHeight="1" thickBot="1" x14ac:dyDescent="0.25">
      <c r="A16"/>
      <c r="B16" s="73" t="s">
        <v>20</v>
      </c>
      <c r="C16" s="74"/>
      <c r="D16" s="74" t="s">
        <v>27</v>
      </c>
      <c r="E16" s="74"/>
      <c r="F16" s="74"/>
      <c r="G16" s="74"/>
      <c r="H16" s="74"/>
      <c r="I16" s="74"/>
      <c r="J16" s="74"/>
      <c r="K16" s="76" t="s">
        <v>11</v>
      </c>
      <c r="L16" s="77"/>
      <c r="M16" s="77"/>
      <c r="N16" s="22"/>
      <c r="O16" s="77" t="s">
        <v>9</v>
      </c>
      <c r="P16" s="77"/>
      <c r="Q16" s="77"/>
      <c r="R16" s="77"/>
      <c r="S16" s="22"/>
      <c r="T16" s="77" t="s">
        <v>10</v>
      </c>
      <c r="U16" s="77"/>
      <c r="V16" s="77"/>
      <c r="W16" s="77"/>
      <c r="X16" s="22"/>
      <c r="Y16" s="76" t="s">
        <v>21</v>
      </c>
      <c r="Z16" s="77"/>
      <c r="AA16" s="77"/>
      <c r="AB16" s="77"/>
      <c r="AC16" s="23"/>
      <c r="AD16" s="78" t="s">
        <v>22</v>
      </c>
      <c r="AE16" s="79"/>
      <c r="AF16" s="23"/>
      <c r="AG16" s="76" t="s">
        <v>36</v>
      </c>
      <c r="AH16" s="76"/>
      <c r="AI16" s="76"/>
      <c r="AJ16" s="105"/>
      <c r="AK16"/>
    </row>
    <row r="17" spans="1:38" s="8" customFormat="1" ht="20.100000000000001" customHeight="1" thickBot="1" x14ac:dyDescent="0.25">
      <c r="A17"/>
      <c r="B17" s="91"/>
      <c r="C17" s="92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20" t="s">
        <v>23</v>
      </c>
      <c r="O17" s="66"/>
      <c r="P17" s="67"/>
      <c r="Q17" s="64"/>
      <c r="R17" s="65"/>
      <c r="S17" s="18" t="s">
        <v>23</v>
      </c>
      <c r="T17" s="66"/>
      <c r="U17" s="67"/>
      <c r="V17" s="64"/>
      <c r="W17" s="65"/>
      <c r="X17" s="18" t="s">
        <v>23</v>
      </c>
      <c r="Y17" s="66"/>
      <c r="Z17" s="67"/>
      <c r="AA17" s="64"/>
      <c r="AB17" s="65"/>
      <c r="AC17" s="24" t="s">
        <v>24</v>
      </c>
      <c r="AD17" s="68">
        <v>2000</v>
      </c>
      <c r="AE17" s="69"/>
      <c r="AF17" s="16" t="s">
        <v>25</v>
      </c>
      <c r="AG17" s="106" t="str">
        <f t="shared" ref="AG17" si="2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 xml:space="preserve"> </v>
      </c>
      <c r="AH17" s="107"/>
      <c r="AI17" s="107"/>
      <c r="AJ17" s="108"/>
      <c r="AK17"/>
      <c r="AL17" s="9">
        <v>1</v>
      </c>
    </row>
    <row r="18" spans="1:38" s="8" customFormat="1" ht="20.100000000000001" customHeight="1" thickTop="1" thickBot="1" x14ac:dyDescent="0.25">
      <c r="A18"/>
      <c r="B18" s="57" t="s">
        <v>26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9"/>
      <c r="AG18" s="103">
        <f>SUM(AG17:AG17)</f>
        <v>0</v>
      </c>
      <c r="AH18" s="103"/>
      <c r="AI18" s="103"/>
      <c r="AJ18" s="104"/>
      <c r="AK18"/>
    </row>
    <row r="19" spans="1:38" s="8" customFormat="1" ht="15" customHeight="1" thickTop="1" thickBot="1" x14ac:dyDescent="0.25">
      <c r="A1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  <c r="AK19"/>
    </row>
    <row r="20" spans="1:38" s="8" customFormat="1" ht="20.100000000000001" customHeight="1" thickTop="1" thickBot="1" x14ac:dyDescent="0.25">
      <c r="A20"/>
      <c r="B20" s="88" t="s">
        <v>34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90"/>
      <c r="AK20"/>
    </row>
    <row r="21" spans="1:38" s="8" customFormat="1" ht="20.100000000000001" customHeight="1" thickBot="1" x14ac:dyDescent="0.25">
      <c r="A21"/>
      <c r="B21" s="73" t="s">
        <v>20</v>
      </c>
      <c r="C21" s="74"/>
      <c r="D21" s="74" t="s">
        <v>27</v>
      </c>
      <c r="E21" s="74"/>
      <c r="F21" s="74"/>
      <c r="G21" s="74"/>
      <c r="H21" s="74"/>
      <c r="I21" s="74"/>
      <c r="J21" s="74"/>
      <c r="K21" s="76" t="s">
        <v>11</v>
      </c>
      <c r="L21" s="77"/>
      <c r="M21" s="77"/>
      <c r="N21" s="22"/>
      <c r="O21" s="77" t="s">
        <v>9</v>
      </c>
      <c r="P21" s="77"/>
      <c r="Q21" s="77"/>
      <c r="R21" s="77"/>
      <c r="S21" s="22"/>
      <c r="T21" s="77" t="s">
        <v>10</v>
      </c>
      <c r="U21" s="77"/>
      <c r="V21" s="77"/>
      <c r="W21" s="77"/>
      <c r="X21" s="22"/>
      <c r="Y21" s="76" t="s">
        <v>21</v>
      </c>
      <c r="Z21" s="77"/>
      <c r="AA21" s="77"/>
      <c r="AB21" s="77"/>
      <c r="AC21" s="23"/>
      <c r="AD21" s="78" t="s">
        <v>22</v>
      </c>
      <c r="AE21" s="79"/>
      <c r="AF21" s="23"/>
      <c r="AG21" s="76" t="s">
        <v>37</v>
      </c>
      <c r="AH21" s="77"/>
      <c r="AI21" s="77"/>
      <c r="AJ21" s="80"/>
      <c r="AK21"/>
    </row>
    <row r="22" spans="1:38" s="8" customFormat="1" ht="20.100000000000001" customHeight="1" thickBot="1" x14ac:dyDescent="0.25">
      <c r="A22"/>
      <c r="B22" s="91"/>
      <c r="C22" s="92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20" t="s">
        <v>23</v>
      </c>
      <c r="O22" s="66"/>
      <c r="P22" s="67"/>
      <c r="Q22" s="64"/>
      <c r="R22" s="65"/>
      <c r="S22" s="18" t="s">
        <v>23</v>
      </c>
      <c r="T22" s="66"/>
      <c r="U22" s="67"/>
      <c r="V22" s="64"/>
      <c r="W22" s="65"/>
      <c r="X22" s="18" t="s">
        <v>23</v>
      </c>
      <c r="Y22" s="66"/>
      <c r="Z22" s="67"/>
      <c r="AA22" s="64"/>
      <c r="AB22" s="65"/>
      <c r="AC22" s="24" t="s">
        <v>24</v>
      </c>
      <c r="AD22" s="68">
        <v>43560</v>
      </c>
      <c r="AE22" s="69"/>
      <c r="AF22" s="16" t="s">
        <v>25</v>
      </c>
      <c r="AG22" s="101" t="str">
        <f t="shared" ref="AG22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101"/>
      <c r="AI22" s="101"/>
      <c r="AJ22" s="101"/>
      <c r="AK22"/>
      <c r="AL22" s="9">
        <v>1</v>
      </c>
    </row>
    <row r="23" spans="1:38" s="8" customFormat="1" ht="20.100000000000001" customHeight="1" thickTop="1" thickBot="1" x14ac:dyDescent="0.25">
      <c r="A23"/>
      <c r="B23" s="57" t="s">
        <v>26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9"/>
      <c r="AG23" s="103">
        <f>SUM(AG22:AG22)</f>
        <v>0</v>
      </c>
      <c r="AH23" s="103"/>
      <c r="AI23" s="103"/>
      <c r="AJ23" s="104"/>
      <c r="AK23"/>
    </row>
    <row r="24" spans="1:38" s="8" customFormat="1" ht="15" customHeight="1" thickTop="1" thickBot="1" x14ac:dyDescent="0.25">
      <c r="A24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  <c r="AK24"/>
    </row>
    <row r="25" spans="1:38" s="8" customFormat="1" ht="20.100000000000001" customHeight="1" thickTop="1" thickBot="1" x14ac:dyDescent="0.25">
      <c r="A25"/>
      <c r="B25" s="88" t="s">
        <v>35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90"/>
      <c r="AK25"/>
    </row>
    <row r="26" spans="1:38" s="8" customFormat="1" ht="20.100000000000001" customHeight="1" thickBot="1" x14ac:dyDescent="0.25">
      <c r="A26"/>
      <c r="B26" s="73" t="s">
        <v>20</v>
      </c>
      <c r="C26" s="74"/>
      <c r="D26" s="74" t="s">
        <v>27</v>
      </c>
      <c r="E26" s="74"/>
      <c r="F26" s="74"/>
      <c r="G26" s="74"/>
      <c r="H26" s="74"/>
      <c r="I26" s="74"/>
      <c r="J26" s="74"/>
      <c r="K26" s="76" t="s">
        <v>11</v>
      </c>
      <c r="L26" s="77"/>
      <c r="M26" s="77"/>
      <c r="N26" s="22"/>
      <c r="O26" s="77" t="s">
        <v>9</v>
      </c>
      <c r="P26" s="77"/>
      <c r="Q26" s="77"/>
      <c r="R26" s="77"/>
      <c r="S26" s="22"/>
      <c r="T26" s="77" t="s">
        <v>10</v>
      </c>
      <c r="U26" s="77"/>
      <c r="V26" s="77"/>
      <c r="W26" s="77"/>
      <c r="X26" s="22"/>
      <c r="Y26" s="76" t="s">
        <v>21</v>
      </c>
      <c r="Z26" s="77"/>
      <c r="AA26" s="77"/>
      <c r="AB26" s="77"/>
      <c r="AC26" s="23"/>
      <c r="AD26" s="78" t="s">
        <v>22</v>
      </c>
      <c r="AE26" s="79"/>
      <c r="AF26" s="23"/>
      <c r="AG26" s="76" t="s">
        <v>38</v>
      </c>
      <c r="AH26" s="77"/>
      <c r="AI26" s="77"/>
      <c r="AJ26" s="80"/>
      <c r="AK26"/>
    </row>
    <row r="27" spans="1:38" s="8" customFormat="1" ht="20.100000000000001" customHeight="1" thickBot="1" x14ac:dyDescent="0.25">
      <c r="A27"/>
      <c r="B27" s="91"/>
      <c r="C27" s="92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20" t="s">
        <v>23</v>
      </c>
      <c r="O27" s="66"/>
      <c r="P27" s="67"/>
      <c r="Q27" s="64"/>
      <c r="R27" s="65"/>
      <c r="S27" s="18" t="s">
        <v>23</v>
      </c>
      <c r="T27" s="66"/>
      <c r="U27" s="67"/>
      <c r="V27" s="64"/>
      <c r="W27" s="65"/>
      <c r="X27" s="18" t="s">
        <v>23</v>
      </c>
      <c r="Y27" s="66"/>
      <c r="Z27" s="67"/>
      <c r="AA27" s="64"/>
      <c r="AB27" s="65"/>
      <c r="AC27" s="24" t="s">
        <v>24</v>
      </c>
      <c r="AD27" s="68">
        <v>1000</v>
      </c>
      <c r="AE27" s="69"/>
      <c r="AF27" s="16" t="s">
        <v>25</v>
      </c>
      <c r="AG27" s="56" t="str">
        <f t="shared" ref="AG27" si="4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56"/>
      <c r="AI27" s="56"/>
      <c r="AJ27" s="56"/>
      <c r="AK27"/>
      <c r="AL27" s="9">
        <v>1</v>
      </c>
    </row>
    <row r="28" spans="1:38" s="8" customFormat="1" ht="20.100000000000001" customHeight="1" thickTop="1" thickBot="1" x14ac:dyDescent="0.25">
      <c r="A28"/>
      <c r="B28" s="57" t="s">
        <v>26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9"/>
      <c r="AG28" s="103">
        <f>SUM(AG27:AG27)</f>
        <v>0</v>
      </c>
      <c r="AH28" s="103"/>
      <c r="AI28" s="103"/>
      <c r="AJ28" s="104"/>
      <c r="AK28"/>
    </row>
    <row r="29" spans="1:38" s="8" customFormat="1" ht="15" customHeight="1" thickTop="1" thickBot="1" x14ac:dyDescent="0.25">
      <c r="A2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  <c r="AK29"/>
    </row>
    <row r="30" spans="1:38" s="8" customFormat="1" ht="15" customHeight="1" thickTop="1" x14ac:dyDescent="0.2">
      <c r="A30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3"/>
      <c r="AH30" s="33"/>
      <c r="AI30" s="33"/>
      <c r="AJ30" s="33"/>
      <c r="AK30"/>
    </row>
    <row r="31" spans="1:38" ht="20.100000000000001" customHeight="1" x14ac:dyDescent="0.2"/>
    <row r="32" spans="1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</sheetData>
  <mergeCells count="138">
    <mergeCell ref="W1:Z1"/>
    <mergeCell ref="AI1:AJ1"/>
    <mergeCell ref="W2:Z2"/>
    <mergeCell ref="AI2:AJ2"/>
    <mergeCell ref="W3:AJ3"/>
    <mergeCell ref="W4:AJ4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G13:AJ13"/>
    <mergeCell ref="T9:U9"/>
    <mergeCell ref="V9:W9"/>
    <mergeCell ref="Y9:Z9"/>
    <mergeCell ref="V10:W10"/>
    <mergeCell ref="Y10:Z10"/>
    <mergeCell ref="AA9:AB9"/>
    <mergeCell ref="AD9:AE9"/>
    <mergeCell ref="AG9:AJ9"/>
    <mergeCell ref="T10:U10"/>
    <mergeCell ref="AA10:AB10"/>
    <mergeCell ref="AG11:AJ11"/>
    <mergeCell ref="AD12:AE12"/>
    <mergeCell ref="AG12:AJ12"/>
    <mergeCell ref="Y12:Z12"/>
    <mergeCell ref="AA12:AB12"/>
    <mergeCell ref="AG8:AJ8"/>
    <mergeCell ref="B9:C9"/>
    <mergeCell ref="D9:J9"/>
    <mergeCell ref="K9:M9"/>
    <mergeCell ref="O9:P9"/>
    <mergeCell ref="Q9:R9"/>
    <mergeCell ref="B10:C10"/>
    <mergeCell ref="D10:J10"/>
    <mergeCell ref="K10:M10"/>
    <mergeCell ref="O10:P10"/>
    <mergeCell ref="Q10:R10"/>
    <mergeCell ref="B8:C8"/>
    <mergeCell ref="D8:J8"/>
    <mergeCell ref="K8:M8"/>
    <mergeCell ref="O8:P8"/>
    <mergeCell ref="Q8:R8"/>
    <mergeCell ref="T8:U8"/>
    <mergeCell ref="V8:W8"/>
    <mergeCell ref="Y8:Z8"/>
    <mergeCell ref="AA8:AB8"/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B27:C27"/>
    <mergeCell ref="D27:J27"/>
    <mergeCell ref="K27:M27"/>
    <mergeCell ref="O27:P27"/>
    <mergeCell ref="Q27:R27"/>
    <mergeCell ref="T27:U27"/>
    <mergeCell ref="V27:W27"/>
    <mergeCell ref="O21:R21"/>
    <mergeCell ref="T21:W21"/>
    <mergeCell ref="B12:C12"/>
    <mergeCell ref="D12:J12"/>
    <mergeCell ref="K12:M12"/>
    <mergeCell ref="O12:P12"/>
    <mergeCell ref="Q12:R12"/>
    <mergeCell ref="T12:U12"/>
    <mergeCell ref="B15:AJ15"/>
    <mergeCell ref="V12:W12"/>
    <mergeCell ref="Y27:Z27"/>
    <mergeCell ref="Y11:Z11"/>
    <mergeCell ref="AA11:AB11"/>
    <mergeCell ref="AD11:AE11"/>
    <mergeCell ref="B13:AF13"/>
    <mergeCell ref="B23:AF23"/>
    <mergeCell ref="AD17:AE17"/>
    <mergeCell ref="AD8:AE8"/>
    <mergeCell ref="AG23:AJ23"/>
    <mergeCell ref="B26:C26"/>
    <mergeCell ref="D26:J26"/>
    <mergeCell ref="K26:M26"/>
    <mergeCell ref="O26:R26"/>
    <mergeCell ref="T26:W26"/>
    <mergeCell ref="Y26:AB26"/>
    <mergeCell ref="AD26:AE26"/>
    <mergeCell ref="AG26:AJ26"/>
    <mergeCell ref="AG17:AJ17"/>
    <mergeCell ref="T22:U22"/>
    <mergeCell ref="V22:W22"/>
    <mergeCell ref="Y22:Z22"/>
    <mergeCell ref="AA22:AB22"/>
    <mergeCell ref="AD22:AE22"/>
    <mergeCell ref="AG22:AJ22"/>
    <mergeCell ref="Y21:AB21"/>
    <mergeCell ref="AD21:AE21"/>
    <mergeCell ref="AG21:AJ21"/>
    <mergeCell ref="T17:U17"/>
    <mergeCell ref="V17:W17"/>
    <mergeCell ref="O22:P22"/>
    <mergeCell ref="Q22:R22"/>
    <mergeCell ref="Y17:Z17"/>
    <mergeCell ref="AA17:AB17"/>
    <mergeCell ref="B20:AJ20"/>
    <mergeCell ref="B22:C22"/>
    <mergeCell ref="D22:J22"/>
    <mergeCell ref="K22:M22"/>
    <mergeCell ref="B28:AF28"/>
    <mergeCell ref="AG28:AJ28"/>
    <mergeCell ref="AA27:AB27"/>
    <mergeCell ref="AD27:AE27"/>
    <mergeCell ref="AG27:AJ27"/>
    <mergeCell ref="B16:C16"/>
    <mergeCell ref="D16:J16"/>
    <mergeCell ref="K16:M16"/>
    <mergeCell ref="O16:R16"/>
    <mergeCell ref="T16:W16"/>
    <mergeCell ref="B25:AJ25"/>
    <mergeCell ref="B18:AF18"/>
    <mergeCell ref="AG18:AJ18"/>
    <mergeCell ref="B21:C21"/>
    <mergeCell ref="D21:J21"/>
    <mergeCell ref="K21:M21"/>
    <mergeCell ref="Y16:AB16"/>
    <mergeCell ref="AD16:AE16"/>
    <mergeCell ref="AG16:AJ16"/>
    <mergeCell ref="B17:C17"/>
    <mergeCell ref="D17:J17"/>
    <mergeCell ref="K17:M17"/>
    <mergeCell ref="O17:P17"/>
    <mergeCell ref="Q17:R17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29"/>
  <sheetViews>
    <sheetView showGridLines="0" view="pageBreakPreview" zoomScaleNormal="85" zoomScaleSheetLayoutView="100" workbookViewId="0">
      <selection activeCell="AN11" sqref="AN1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3">
        <f ca="1">TODAY()</f>
        <v>45362</v>
      </c>
      <c r="X1" s="93"/>
      <c r="Y1" s="94"/>
      <c r="Z1" s="94"/>
      <c r="AA1" s="1"/>
      <c r="AD1" s="1"/>
      <c r="AH1" s="6" t="s">
        <v>6</v>
      </c>
      <c r="AI1" s="95" t="s">
        <v>45</v>
      </c>
      <c r="AJ1" s="95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6">
        <v>109271</v>
      </c>
      <c r="X2" s="96"/>
      <c r="Y2" s="96"/>
      <c r="Z2" s="96"/>
      <c r="AA2" s="1"/>
      <c r="AD2" s="1"/>
      <c r="AH2" s="6" t="s">
        <v>1</v>
      </c>
      <c r="AI2" s="96"/>
      <c r="AJ2" s="96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5" t="s">
        <v>46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7" t="s">
        <v>13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88" t="s">
        <v>44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90"/>
    </row>
    <row r="7" spans="2:38" ht="20.100000000000001" customHeight="1" thickBot="1" x14ac:dyDescent="0.25">
      <c r="B7" s="73" t="s">
        <v>20</v>
      </c>
      <c r="C7" s="74"/>
      <c r="D7" s="75" t="s">
        <v>27</v>
      </c>
      <c r="E7" s="75"/>
      <c r="F7" s="75"/>
      <c r="G7" s="75"/>
      <c r="H7" s="75"/>
      <c r="I7" s="75"/>
      <c r="J7" s="75"/>
      <c r="K7" s="76" t="s">
        <v>11</v>
      </c>
      <c r="L7" s="77"/>
      <c r="M7" s="77"/>
      <c r="N7" s="22"/>
      <c r="O7" s="77" t="s">
        <v>9</v>
      </c>
      <c r="P7" s="77"/>
      <c r="Q7" s="77"/>
      <c r="R7" s="77"/>
      <c r="S7" s="22"/>
      <c r="T7" s="77" t="s">
        <v>10</v>
      </c>
      <c r="U7" s="77"/>
      <c r="V7" s="77"/>
      <c r="W7" s="77"/>
      <c r="X7" s="22"/>
      <c r="Y7" s="76" t="s">
        <v>21</v>
      </c>
      <c r="Z7" s="77"/>
      <c r="AA7" s="77"/>
      <c r="AB7" s="77"/>
      <c r="AC7" s="23"/>
      <c r="AD7" s="78" t="s">
        <v>22</v>
      </c>
      <c r="AE7" s="79"/>
      <c r="AF7" s="23"/>
      <c r="AG7" s="77" t="str">
        <f>IF(AND(0&lt;ABS($O8),0&lt;ABS($T8),0&lt;ABS($Y8)),"CU YD",IF(AND(0&lt;ABS($O8),0&lt;ABS($T8)),"SQ YD",IF(AND(0&lt;ABS($O8)),"FT","EACH")))</f>
        <v>SQ YD</v>
      </c>
      <c r="AH7" s="77"/>
      <c r="AI7" s="77"/>
      <c r="AJ7" s="80"/>
    </row>
    <row r="8" spans="2:38" ht="20.100000000000001" customHeight="1" x14ac:dyDescent="0.2">
      <c r="B8" s="98"/>
      <c r="C8" s="92"/>
      <c r="D8" s="62" t="s">
        <v>62</v>
      </c>
      <c r="E8" s="62"/>
      <c r="F8" s="62"/>
      <c r="G8" s="62"/>
      <c r="H8" s="62"/>
      <c r="I8" s="62"/>
      <c r="J8" s="62"/>
      <c r="K8" s="62">
        <v>2</v>
      </c>
      <c r="L8" s="62"/>
      <c r="M8" s="62"/>
      <c r="N8" s="20" t="s">
        <v>23</v>
      </c>
      <c r="O8" s="85">
        <v>100</v>
      </c>
      <c r="P8" s="64"/>
      <c r="Q8" s="64"/>
      <c r="R8" s="65"/>
      <c r="S8" s="20" t="s">
        <v>23</v>
      </c>
      <c r="T8" s="85">
        <v>4.8333000000000004</v>
      </c>
      <c r="U8" s="64"/>
      <c r="V8" s="64">
        <v>8.8332999999999995</v>
      </c>
      <c r="W8" s="65"/>
      <c r="X8" s="18" t="s">
        <v>23</v>
      </c>
      <c r="Y8" s="66"/>
      <c r="Z8" s="67"/>
      <c r="AA8" s="64"/>
      <c r="AB8" s="65"/>
      <c r="AC8" s="24" t="s">
        <v>24</v>
      </c>
      <c r="AD8" s="68">
        <v>9</v>
      </c>
      <c r="AE8" s="69"/>
      <c r="AF8" s="16" t="s">
        <v>25</v>
      </c>
      <c r="AG8" s="56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151.9</v>
      </c>
      <c r="AH8" s="56"/>
      <c r="AI8" s="56"/>
      <c r="AJ8" s="56"/>
      <c r="AL8" s="9">
        <v>1</v>
      </c>
    </row>
    <row r="9" spans="2:38" ht="20.100000000000001" customHeight="1" x14ac:dyDescent="0.2">
      <c r="B9" s="70"/>
      <c r="C9" s="61"/>
      <c r="D9" s="62" t="s">
        <v>63</v>
      </c>
      <c r="E9" s="62"/>
      <c r="F9" s="62"/>
      <c r="G9" s="62"/>
      <c r="H9" s="62"/>
      <c r="I9" s="62"/>
      <c r="J9" s="62"/>
      <c r="K9" s="62">
        <v>2</v>
      </c>
      <c r="L9" s="62"/>
      <c r="M9" s="62"/>
      <c r="N9" s="21" t="s">
        <v>23</v>
      </c>
      <c r="O9" s="63">
        <v>100</v>
      </c>
      <c r="P9" s="51"/>
      <c r="Q9" s="51"/>
      <c r="R9" s="52"/>
      <c r="S9" s="21" t="s">
        <v>23</v>
      </c>
      <c r="T9" s="63">
        <v>4.8333000000000004</v>
      </c>
      <c r="U9" s="51"/>
      <c r="V9" s="51">
        <v>8.8332999999999995</v>
      </c>
      <c r="W9" s="52"/>
      <c r="X9" s="21" t="s">
        <v>23</v>
      </c>
      <c r="Y9" s="49"/>
      <c r="Z9" s="50"/>
      <c r="AA9" s="51"/>
      <c r="AB9" s="52"/>
      <c r="AC9" s="25" t="s">
        <v>24</v>
      </c>
      <c r="AD9" s="53">
        <f>AD8</f>
        <v>9</v>
      </c>
      <c r="AE9" s="54"/>
      <c r="AF9" s="15" t="s">
        <v>25</v>
      </c>
      <c r="AG9" s="55">
        <f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151.9</v>
      </c>
      <c r="AH9" s="55"/>
      <c r="AI9" s="55"/>
      <c r="AJ9" s="55"/>
      <c r="AL9" s="8">
        <f>AL8</f>
        <v>1</v>
      </c>
    </row>
    <row r="10" spans="2:38" ht="20.100000000000001" customHeight="1" x14ac:dyDescent="0.2">
      <c r="B10" s="70"/>
      <c r="C10" s="61"/>
      <c r="D10" s="152"/>
      <c r="E10" s="153"/>
      <c r="F10" s="153"/>
      <c r="G10" s="153"/>
      <c r="H10" s="153"/>
      <c r="I10" s="153"/>
      <c r="J10" s="100"/>
      <c r="K10" s="62"/>
      <c r="L10" s="62"/>
      <c r="M10" s="62"/>
      <c r="N10" s="21" t="s">
        <v>23</v>
      </c>
      <c r="O10" s="63"/>
      <c r="P10" s="51"/>
      <c r="Q10" s="51"/>
      <c r="R10" s="52"/>
      <c r="S10" s="21" t="s">
        <v>23</v>
      </c>
      <c r="T10" s="63"/>
      <c r="U10" s="51"/>
      <c r="V10" s="51"/>
      <c r="W10" s="52"/>
      <c r="X10" s="21" t="s">
        <v>23</v>
      </c>
      <c r="Y10" s="49"/>
      <c r="Z10" s="50"/>
      <c r="AA10" s="51"/>
      <c r="AB10" s="52"/>
      <c r="AC10" s="25" t="s">
        <v>24</v>
      </c>
      <c r="AD10" s="53">
        <f>AD9</f>
        <v>9</v>
      </c>
      <c r="AE10" s="54"/>
      <c r="AF10" s="15" t="s">
        <v>25</v>
      </c>
      <c r="AG10" s="55" t="str">
        <f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 xml:space="preserve"> </v>
      </c>
      <c r="AH10" s="55"/>
      <c r="AI10" s="55"/>
      <c r="AJ10" s="55"/>
      <c r="AL10" s="8">
        <f>AL9</f>
        <v>1</v>
      </c>
    </row>
    <row r="11" spans="2:38" ht="20.100000000000001" customHeight="1" x14ac:dyDescent="0.2">
      <c r="B11" s="70"/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21" t="s">
        <v>23</v>
      </c>
      <c r="O11" s="63"/>
      <c r="P11" s="51"/>
      <c r="Q11" s="51"/>
      <c r="R11" s="52"/>
      <c r="S11" s="21" t="s">
        <v>23</v>
      </c>
      <c r="T11" s="63"/>
      <c r="U11" s="51"/>
      <c r="V11" s="51"/>
      <c r="W11" s="52"/>
      <c r="X11" s="21" t="s">
        <v>23</v>
      </c>
      <c r="Y11" s="49"/>
      <c r="Z11" s="50"/>
      <c r="AA11" s="51"/>
      <c r="AB11" s="52"/>
      <c r="AC11" s="25" t="s">
        <v>24</v>
      </c>
      <c r="AD11" s="53">
        <f>AD10</f>
        <v>9</v>
      </c>
      <c r="AE11" s="54"/>
      <c r="AF11" s="15" t="s">
        <v>25</v>
      </c>
      <c r="AG11" s="55" t="str">
        <f>IF(K11=0," ",IF(AND(0&lt;ABS($O11),0&lt;ABS($T11),0&lt;ABS($Y11)),ROUND(($K11*IF($Q11&gt;0,($O11+$Q11)/2,$O11)*IF($V11&gt;0,($T11+$V11)/2,$T11)*IF($AA11&gt;0,($Y11+$AA11)/2,$Y11))/AD11,AL11),IF(AND(0&lt;ABS($O11),0&lt;ABS($T11)),ROUND(($K11*IF($Q11&gt;0,($O11+$Q11)/2,$O11)*IF($V11&gt;0,($T11+$V11)/2,$T11))/AD11,AL11),IF(AND(0&lt;ABS($O11)),ROUND($K11*IF($Q11&gt;0,($O11+$Q11)/2,$O11)/AD11,AL11),IF(AND(0&lt;ABS($K11)),K11," ")))))</f>
        <v xml:space="preserve"> </v>
      </c>
      <c r="AH11" s="55"/>
      <c r="AI11" s="55"/>
      <c r="AJ11" s="55"/>
      <c r="AL11" s="8">
        <f>AL10</f>
        <v>1</v>
      </c>
    </row>
    <row r="12" spans="2:38" ht="20.100000000000001" customHeight="1" thickBot="1" x14ac:dyDescent="0.25">
      <c r="B12" s="70"/>
      <c r="C12" s="61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1" t="s">
        <v>23</v>
      </c>
      <c r="O12" s="49"/>
      <c r="P12" s="50"/>
      <c r="Q12" s="51"/>
      <c r="R12" s="52"/>
      <c r="S12" s="19" t="s">
        <v>23</v>
      </c>
      <c r="T12" s="49"/>
      <c r="U12" s="50"/>
      <c r="V12" s="51"/>
      <c r="W12" s="52"/>
      <c r="X12" s="19" t="s">
        <v>23</v>
      </c>
      <c r="Y12" s="49"/>
      <c r="Z12" s="50"/>
      <c r="AA12" s="51"/>
      <c r="AB12" s="52"/>
      <c r="AC12" s="25" t="s">
        <v>24</v>
      </c>
      <c r="AD12" s="53">
        <f>AD9</f>
        <v>9</v>
      </c>
      <c r="AE12" s="54"/>
      <c r="AF12" s="17" t="s">
        <v>25</v>
      </c>
      <c r="AG12" s="55" t="str">
        <f>IF(K12=0," ",IF(AND(0&lt;ABS($O12),0&lt;ABS($T12),0&lt;ABS($Y12)),ROUND(($K12*IF($Q12&gt;0,($O12+$Q12)/2,$O12)*IF($V12&gt;0,($T12+$V12)/2,$T12)*IF($AA12&gt;0,($Y12+$AA12)/2,$Y12))/AD12,AL12),IF(AND(0&lt;ABS($O12),0&lt;ABS($T12)),ROUND(($K12*IF($Q12&gt;0,($O12+$Q12)/2,$O12)*IF($V12&gt;0,($T12+$V12)/2,$T12))/AD12,AL12),IF(AND(0&lt;ABS($O12)),ROUND($K12*IF($Q12&gt;0,($O12+$Q12)/2,$O12)/AD12,AL12),IF(AND(0&lt;ABS($K12)),K12," ")))))</f>
        <v xml:space="preserve"> </v>
      </c>
      <c r="AH12" s="55"/>
      <c r="AI12" s="55"/>
      <c r="AJ12" s="55"/>
      <c r="AL12" s="8">
        <f>AL9</f>
        <v>1</v>
      </c>
    </row>
    <row r="13" spans="2:38" ht="20.100000000000001" customHeight="1" thickTop="1" thickBot="1" x14ac:dyDescent="0.25">
      <c r="B13" s="57" t="s">
        <v>26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9"/>
      <c r="AG13" s="86">
        <f>SUM(AG8:AG12)</f>
        <v>303.8</v>
      </c>
      <c r="AH13" s="86"/>
      <c r="AI13" s="86"/>
      <c r="AJ13" s="87"/>
    </row>
    <row r="14" spans="2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2:38" ht="20.100000000000001" customHeight="1" thickTop="1" thickBot="1" x14ac:dyDescent="0.25">
      <c r="B15" s="88" t="s">
        <v>85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90"/>
      <c r="AL15"/>
    </row>
    <row r="16" spans="2:38" ht="20.100000000000001" customHeight="1" thickBot="1" x14ac:dyDescent="0.25">
      <c r="B16" s="73" t="s">
        <v>20</v>
      </c>
      <c r="C16" s="74"/>
      <c r="D16" s="75" t="s">
        <v>27</v>
      </c>
      <c r="E16" s="75"/>
      <c r="F16" s="75"/>
      <c r="G16" s="75"/>
      <c r="H16" s="75"/>
      <c r="I16" s="75"/>
      <c r="J16" s="75"/>
      <c r="K16" s="76" t="s">
        <v>11</v>
      </c>
      <c r="L16" s="77"/>
      <c r="M16" s="77"/>
      <c r="N16" s="22"/>
      <c r="O16" s="77" t="s">
        <v>9</v>
      </c>
      <c r="P16" s="77"/>
      <c r="Q16" s="77"/>
      <c r="R16" s="77"/>
      <c r="S16" s="22"/>
      <c r="T16" s="77" t="s">
        <v>10</v>
      </c>
      <c r="U16" s="77"/>
      <c r="V16" s="77"/>
      <c r="W16" s="77"/>
      <c r="X16" s="22"/>
      <c r="Y16" s="76" t="s">
        <v>21</v>
      </c>
      <c r="Z16" s="77"/>
      <c r="AA16" s="77"/>
      <c r="AB16" s="77"/>
      <c r="AC16" s="23"/>
      <c r="AD16" s="78" t="s">
        <v>22</v>
      </c>
      <c r="AE16" s="79"/>
      <c r="AF16" s="23"/>
      <c r="AG16" s="127" t="str">
        <f>IF(AND(0&lt;ABS($O17),0&lt;ABS($T17),0&lt;ABS($Y17)),"CU YD",IF(AND(0&lt;ABS($O17),0&lt;ABS($T17)),"SQ YD",IF(AND(0&lt;ABS($O17)),"FT","EACH")))</f>
        <v>FT</v>
      </c>
      <c r="AH16" s="128"/>
      <c r="AI16" s="128"/>
      <c r="AJ16" s="129"/>
      <c r="AL16"/>
    </row>
    <row r="17" spans="2:38" ht="20.100000000000001" customHeight="1" x14ac:dyDescent="0.2">
      <c r="B17" s="98"/>
      <c r="C17" s="92"/>
      <c r="D17" s="62" t="s">
        <v>62</v>
      </c>
      <c r="E17" s="62"/>
      <c r="F17" s="62"/>
      <c r="G17" s="62"/>
      <c r="H17" s="62"/>
      <c r="I17" s="62"/>
      <c r="J17" s="62"/>
      <c r="K17" s="84">
        <v>2</v>
      </c>
      <c r="L17" s="84"/>
      <c r="M17" s="84"/>
      <c r="N17" s="20" t="s">
        <v>23</v>
      </c>
      <c r="O17" s="66">
        <v>100</v>
      </c>
      <c r="P17" s="67"/>
      <c r="Q17" s="64"/>
      <c r="R17" s="65"/>
      <c r="S17" s="20" t="s">
        <v>23</v>
      </c>
      <c r="T17" s="125"/>
      <c r="U17" s="126"/>
      <c r="V17" s="121"/>
      <c r="W17" s="122"/>
      <c r="X17" s="20" t="s">
        <v>23</v>
      </c>
      <c r="Y17" s="66"/>
      <c r="Z17" s="67"/>
      <c r="AA17" s="64"/>
      <c r="AB17" s="65"/>
      <c r="AC17" s="24" t="s">
        <v>24</v>
      </c>
      <c r="AD17" s="68">
        <v>1</v>
      </c>
      <c r="AE17" s="69"/>
      <c r="AF17" s="14" t="s">
        <v>25</v>
      </c>
      <c r="AG17" s="56">
        <f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200</v>
      </c>
      <c r="AH17" s="56"/>
      <c r="AI17" s="56"/>
      <c r="AJ17" s="56"/>
      <c r="AL17" s="9">
        <v>1</v>
      </c>
    </row>
    <row r="18" spans="2:38" ht="20.100000000000001" customHeight="1" x14ac:dyDescent="0.2">
      <c r="B18" s="70"/>
      <c r="C18" s="61"/>
      <c r="D18" s="62" t="s">
        <v>63</v>
      </c>
      <c r="E18" s="62"/>
      <c r="F18" s="62"/>
      <c r="G18" s="62"/>
      <c r="H18" s="62"/>
      <c r="I18" s="62"/>
      <c r="J18" s="62"/>
      <c r="K18" s="62">
        <v>2</v>
      </c>
      <c r="L18" s="62"/>
      <c r="M18" s="62"/>
      <c r="N18" s="21" t="s">
        <v>23</v>
      </c>
      <c r="O18" s="49">
        <v>100</v>
      </c>
      <c r="P18" s="50"/>
      <c r="Q18" s="51"/>
      <c r="R18" s="52"/>
      <c r="S18" s="21" t="s">
        <v>23</v>
      </c>
      <c r="T18" s="123"/>
      <c r="U18" s="124"/>
      <c r="V18" s="99"/>
      <c r="W18" s="100"/>
      <c r="X18" s="21" t="s">
        <v>23</v>
      </c>
      <c r="Y18" s="49"/>
      <c r="Z18" s="50"/>
      <c r="AA18" s="51"/>
      <c r="AB18" s="52"/>
      <c r="AC18" s="25" t="s">
        <v>24</v>
      </c>
      <c r="AD18" s="53">
        <f>AD17</f>
        <v>1</v>
      </c>
      <c r="AE18" s="54"/>
      <c r="AF18" s="15" t="s">
        <v>25</v>
      </c>
      <c r="AG18" s="55">
        <f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200</v>
      </c>
      <c r="AH18" s="55"/>
      <c r="AI18" s="55"/>
      <c r="AJ18" s="55"/>
      <c r="AL18" s="8">
        <f>AL17</f>
        <v>1</v>
      </c>
    </row>
    <row r="19" spans="2:38" ht="20.100000000000001" customHeight="1" x14ac:dyDescent="0.2">
      <c r="B19" s="70"/>
      <c r="C19" s="61"/>
      <c r="D19" s="62" t="s">
        <v>69</v>
      </c>
      <c r="E19" s="62"/>
      <c r="F19" s="62"/>
      <c r="G19" s="62"/>
      <c r="H19" s="62"/>
      <c r="I19" s="62"/>
      <c r="J19" s="62"/>
      <c r="K19" s="62">
        <v>2</v>
      </c>
      <c r="L19" s="62"/>
      <c r="M19" s="62"/>
      <c r="N19" s="21" t="s">
        <v>23</v>
      </c>
      <c r="O19" s="49">
        <v>24</v>
      </c>
      <c r="P19" s="50"/>
      <c r="Q19" s="51"/>
      <c r="R19" s="52"/>
      <c r="S19" s="21" t="s">
        <v>23</v>
      </c>
      <c r="T19" s="123"/>
      <c r="U19" s="124"/>
      <c r="V19" s="99"/>
      <c r="W19" s="100"/>
      <c r="X19" s="21" t="s">
        <v>23</v>
      </c>
      <c r="Y19" s="49"/>
      <c r="Z19" s="50"/>
      <c r="AA19" s="51"/>
      <c r="AB19" s="52"/>
      <c r="AC19" s="25" t="s">
        <v>24</v>
      </c>
      <c r="AD19" s="53">
        <f t="shared" ref="AD19:AD20" si="0">AD18</f>
        <v>1</v>
      </c>
      <c r="AE19" s="54"/>
      <c r="AF19" s="15" t="s">
        <v>25</v>
      </c>
      <c r="AG19" s="55">
        <f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48</v>
      </c>
      <c r="AH19" s="55"/>
      <c r="AI19" s="55"/>
      <c r="AJ19" s="55"/>
      <c r="AL19" s="8">
        <f t="shared" ref="AL19:AL20" si="1">AL18</f>
        <v>1</v>
      </c>
    </row>
    <row r="20" spans="2:38" ht="20.100000000000001" customHeight="1" x14ac:dyDescent="0.2">
      <c r="B20" s="70"/>
      <c r="C20" s="61"/>
      <c r="D20" s="62" t="s">
        <v>70</v>
      </c>
      <c r="E20" s="62"/>
      <c r="F20" s="62"/>
      <c r="G20" s="62"/>
      <c r="H20" s="62"/>
      <c r="I20" s="62"/>
      <c r="J20" s="62"/>
      <c r="K20" s="62">
        <v>4</v>
      </c>
      <c r="L20" s="62"/>
      <c r="M20" s="62"/>
      <c r="N20" s="21" t="s">
        <v>23</v>
      </c>
      <c r="O20" s="49">
        <v>4</v>
      </c>
      <c r="P20" s="50"/>
      <c r="Q20" s="51"/>
      <c r="R20" s="52"/>
      <c r="S20" s="21" t="s">
        <v>23</v>
      </c>
      <c r="T20" s="123"/>
      <c r="U20" s="124"/>
      <c r="V20" s="99"/>
      <c r="W20" s="100"/>
      <c r="X20" s="21" t="s">
        <v>23</v>
      </c>
      <c r="Y20" s="49"/>
      <c r="Z20" s="50"/>
      <c r="AA20" s="51"/>
      <c r="AB20" s="52"/>
      <c r="AC20" s="25" t="s">
        <v>24</v>
      </c>
      <c r="AD20" s="53">
        <f t="shared" si="0"/>
        <v>1</v>
      </c>
      <c r="AE20" s="54"/>
      <c r="AF20" s="15" t="s">
        <v>25</v>
      </c>
      <c r="AG20" s="55">
        <f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16</v>
      </c>
      <c r="AH20" s="55"/>
      <c r="AI20" s="55"/>
      <c r="AJ20" s="55"/>
      <c r="AL20" s="8">
        <f t="shared" si="1"/>
        <v>1</v>
      </c>
    </row>
    <row r="21" spans="2:38" ht="20.100000000000001" customHeight="1" thickBot="1" x14ac:dyDescent="0.25">
      <c r="B21" s="113"/>
      <c r="C21" s="11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26" t="s">
        <v>23</v>
      </c>
      <c r="O21" s="116"/>
      <c r="P21" s="117"/>
      <c r="Q21" s="118"/>
      <c r="R21" s="119"/>
      <c r="S21" s="26" t="s">
        <v>23</v>
      </c>
      <c r="T21" s="116"/>
      <c r="U21" s="117"/>
      <c r="V21" s="118"/>
      <c r="W21" s="119"/>
      <c r="X21" s="26" t="s">
        <v>23</v>
      </c>
      <c r="Y21" s="49"/>
      <c r="Z21" s="50"/>
      <c r="AA21" s="118"/>
      <c r="AB21" s="119"/>
      <c r="AC21" s="28" t="s">
        <v>24</v>
      </c>
      <c r="AD21" s="53">
        <f>AD18</f>
        <v>1</v>
      </c>
      <c r="AE21" s="54"/>
      <c r="AF21" s="30" t="s">
        <v>25</v>
      </c>
      <c r="AG21" s="120" t="str">
        <f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 xml:space="preserve"> </v>
      </c>
      <c r="AH21" s="120"/>
      <c r="AI21" s="120"/>
      <c r="AJ21" s="120"/>
      <c r="AL21" s="8">
        <f>AL18</f>
        <v>1</v>
      </c>
    </row>
    <row r="22" spans="2:38" ht="20.100000000000001" customHeight="1" thickTop="1" thickBot="1" x14ac:dyDescent="0.25">
      <c r="B22" s="57" t="s">
        <v>26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9"/>
      <c r="AG22" s="86">
        <f>SUM(AG17:AJ21)</f>
        <v>464</v>
      </c>
      <c r="AH22" s="86"/>
      <c r="AI22" s="86"/>
      <c r="AJ22" s="87"/>
      <c r="AL22"/>
    </row>
    <row r="23" spans="2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  <c r="AL23"/>
    </row>
    <row r="24" spans="2:38" ht="20.100000000000001" customHeight="1" thickTop="1" thickBot="1" x14ac:dyDescent="0.25">
      <c r="B24" s="88" t="s">
        <v>65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90"/>
    </row>
    <row r="25" spans="2:38" ht="20.100000000000001" customHeight="1" thickBot="1" x14ac:dyDescent="0.25">
      <c r="B25" s="73" t="s">
        <v>20</v>
      </c>
      <c r="C25" s="74"/>
      <c r="D25" s="75" t="s">
        <v>27</v>
      </c>
      <c r="E25" s="75"/>
      <c r="F25" s="75"/>
      <c r="G25" s="75"/>
      <c r="H25" s="75"/>
      <c r="I25" s="75"/>
      <c r="J25" s="75"/>
      <c r="K25" s="76" t="s">
        <v>11</v>
      </c>
      <c r="L25" s="77"/>
      <c r="M25" s="77"/>
      <c r="N25" s="22"/>
      <c r="O25" s="77" t="s">
        <v>9</v>
      </c>
      <c r="P25" s="77"/>
      <c r="Q25" s="77"/>
      <c r="R25" s="77"/>
      <c r="S25" s="22"/>
      <c r="T25" s="77" t="s">
        <v>10</v>
      </c>
      <c r="U25" s="77"/>
      <c r="V25" s="77"/>
      <c r="W25" s="77"/>
      <c r="X25" s="22"/>
      <c r="Y25" s="76" t="s">
        <v>21</v>
      </c>
      <c r="Z25" s="77"/>
      <c r="AA25" s="77"/>
      <c r="AB25" s="77"/>
      <c r="AC25" s="23"/>
      <c r="AD25" s="78" t="s">
        <v>22</v>
      </c>
      <c r="AE25" s="79"/>
      <c r="AF25" s="23"/>
      <c r="AG25" s="77" t="str">
        <f>IF(AND(0&lt;ABS($O26),0&lt;ABS($T26),0&lt;ABS($Y26)),"CU YD",IF(AND(0&lt;ABS($O26),0&lt;ABS($T26)),"SQ YD",IF(AND(0&lt;ABS($O26)),"FT","EACH")))</f>
        <v>SQ YD</v>
      </c>
      <c r="AH25" s="77"/>
      <c r="AI25" s="77"/>
      <c r="AJ25" s="80"/>
    </row>
    <row r="26" spans="2:38" ht="20.100000000000001" customHeight="1" x14ac:dyDescent="0.2">
      <c r="B26" s="91"/>
      <c r="C26" s="92"/>
      <c r="D26" s="62" t="s">
        <v>62</v>
      </c>
      <c r="E26" s="62"/>
      <c r="F26" s="62"/>
      <c r="G26" s="62"/>
      <c r="H26" s="62"/>
      <c r="I26" s="62"/>
      <c r="J26" s="62"/>
      <c r="K26" s="84">
        <v>1</v>
      </c>
      <c r="L26" s="84"/>
      <c r="M26" s="84"/>
      <c r="N26" s="20" t="s">
        <v>23</v>
      </c>
      <c r="O26" s="66">
        <v>100</v>
      </c>
      <c r="P26" s="67"/>
      <c r="Q26" s="64"/>
      <c r="R26" s="65"/>
      <c r="S26" s="18" t="s">
        <v>23</v>
      </c>
      <c r="T26" s="66">
        <v>24</v>
      </c>
      <c r="U26" s="67"/>
      <c r="V26" s="64"/>
      <c r="W26" s="65"/>
      <c r="X26" s="18" t="s">
        <v>23</v>
      </c>
      <c r="Y26" s="66"/>
      <c r="Z26" s="67"/>
      <c r="AA26" s="64"/>
      <c r="AB26" s="65"/>
      <c r="AC26" s="24" t="s">
        <v>24</v>
      </c>
      <c r="AD26" s="68">
        <v>9</v>
      </c>
      <c r="AE26" s="69"/>
      <c r="AF26" s="16" t="s">
        <v>25</v>
      </c>
      <c r="AG26" s="56">
        <f t="shared" ref="AG26:AG29" si="2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266.7</v>
      </c>
      <c r="AH26" s="56"/>
      <c r="AI26" s="56"/>
      <c r="AJ26" s="109"/>
      <c r="AL26" s="9">
        <v>1</v>
      </c>
    </row>
    <row r="27" spans="2:38" ht="20.100000000000001" customHeight="1" x14ac:dyDescent="0.2">
      <c r="B27" s="60"/>
      <c r="C27" s="61"/>
      <c r="D27" s="62" t="s">
        <v>63</v>
      </c>
      <c r="E27" s="62"/>
      <c r="F27" s="62"/>
      <c r="G27" s="62"/>
      <c r="H27" s="62"/>
      <c r="I27" s="62"/>
      <c r="J27" s="62"/>
      <c r="K27" s="62">
        <v>1</v>
      </c>
      <c r="L27" s="62"/>
      <c r="M27" s="62"/>
      <c r="N27" s="21" t="s">
        <v>23</v>
      </c>
      <c r="O27" s="49">
        <v>100</v>
      </c>
      <c r="P27" s="50"/>
      <c r="Q27" s="51"/>
      <c r="R27" s="52"/>
      <c r="S27" s="19" t="s">
        <v>23</v>
      </c>
      <c r="T27" s="49">
        <v>24</v>
      </c>
      <c r="U27" s="50"/>
      <c r="V27" s="51"/>
      <c r="W27" s="52"/>
      <c r="X27" s="19" t="s">
        <v>23</v>
      </c>
      <c r="Y27" s="49"/>
      <c r="Z27" s="50"/>
      <c r="AA27" s="51"/>
      <c r="AB27" s="52"/>
      <c r="AC27" s="25" t="s">
        <v>24</v>
      </c>
      <c r="AD27" s="53">
        <f>AD26</f>
        <v>9</v>
      </c>
      <c r="AE27" s="54"/>
      <c r="AF27" s="17" t="s">
        <v>25</v>
      </c>
      <c r="AG27" s="55">
        <f t="shared" si="2"/>
        <v>266.7</v>
      </c>
      <c r="AH27" s="55"/>
      <c r="AI27" s="55"/>
      <c r="AJ27" s="110"/>
      <c r="AL27" s="8">
        <f>AL26</f>
        <v>1</v>
      </c>
    </row>
    <row r="28" spans="2:38" ht="20.100000000000001" customHeight="1" x14ac:dyDescent="0.2">
      <c r="B28" s="53"/>
      <c r="C28" s="54"/>
      <c r="D28" s="152"/>
      <c r="E28" s="153"/>
      <c r="F28" s="153"/>
      <c r="G28" s="153"/>
      <c r="H28" s="153"/>
      <c r="I28" s="153"/>
      <c r="J28" s="100"/>
      <c r="K28" s="152"/>
      <c r="L28" s="153"/>
      <c r="M28" s="100"/>
      <c r="N28" s="21" t="s">
        <v>23</v>
      </c>
      <c r="O28" s="123"/>
      <c r="P28" s="124"/>
      <c r="Q28" s="99"/>
      <c r="R28" s="100"/>
      <c r="S28" s="21" t="s">
        <v>23</v>
      </c>
      <c r="T28" s="123"/>
      <c r="U28" s="124"/>
      <c r="V28" s="99"/>
      <c r="W28" s="100"/>
      <c r="X28" s="31"/>
      <c r="Y28" s="49"/>
      <c r="Z28" s="50"/>
      <c r="AA28" s="51"/>
      <c r="AB28" s="52"/>
      <c r="AC28" s="25" t="s">
        <v>24</v>
      </c>
      <c r="AD28" s="53">
        <f>AD27</f>
        <v>9</v>
      </c>
      <c r="AE28" s="54"/>
      <c r="AF28" s="15" t="s">
        <v>25</v>
      </c>
      <c r="AG28" s="55" t="str">
        <f t="shared" si="2"/>
        <v xml:space="preserve"> </v>
      </c>
      <c r="AH28" s="55"/>
      <c r="AI28" s="55"/>
      <c r="AJ28" s="55"/>
      <c r="AL28" s="8">
        <f t="shared" ref="AL28:AL29" si="3">AL27</f>
        <v>1</v>
      </c>
    </row>
    <row r="29" spans="2:38" ht="20.100000000000001" customHeight="1" thickBot="1" x14ac:dyDescent="0.25">
      <c r="B29" s="150"/>
      <c r="C29" s="114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26" t="s">
        <v>23</v>
      </c>
      <c r="O29" s="116"/>
      <c r="P29" s="117"/>
      <c r="Q29" s="118"/>
      <c r="R29" s="119"/>
      <c r="S29" s="27" t="s">
        <v>23</v>
      </c>
      <c r="T29" s="116"/>
      <c r="U29" s="117"/>
      <c r="V29" s="118"/>
      <c r="W29" s="119"/>
      <c r="X29" s="27" t="s">
        <v>23</v>
      </c>
      <c r="Y29" s="116"/>
      <c r="Z29" s="117"/>
      <c r="AA29" s="118"/>
      <c r="AB29" s="119"/>
      <c r="AC29" s="28" t="s">
        <v>24</v>
      </c>
      <c r="AD29" s="130">
        <f>AD27</f>
        <v>9</v>
      </c>
      <c r="AE29" s="131"/>
      <c r="AF29" s="29" t="s">
        <v>25</v>
      </c>
      <c r="AG29" s="120" t="str">
        <f t="shared" si="2"/>
        <v xml:space="preserve"> </v>
      </c>
      <c r="AH29" s="120"/>
      <c r="AI29" s="120"/>
      <c r="AJ29" s="151"/>
      <c r="AL29" s="8">
        <f t="shared" si="3"/>
        <v>1</v>
      </c>
    </row>
    <row r="30" spans="2:38" ht="20.100000000000001" customHeight="1" thickTop="1" thickBot="1" x14ac:dyDescent="0.25">
      <c r="B30" s="57" t="s">
        <v>26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9"/>
      <c r="AG30" s="86">
        <f>SUM(AG26:AG29)</f>
        <v>533.4</v>
      </c>
      <c r="AH30" s="86"/>
      <c r="AI30" s="86"/>
      <c r="AJ30" s="87"/>
    </row>
    <row r="31" spans="2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2:38" ht="20.100000000000001" customHeight="1" thickTop="1" thickBot="1" x14ac:dyDescent="0.25">
      <c r="B32" s="88" t="s">
        <v>14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90"/>
    </row>
    <row r="33" spans="2:38" ht="20.100000000000001" customHeight="1" thickBot="1" x14ac:dyDescent="0.25">
      <c r="B33" s="73" t="s">
        <v>20</v>
      </c>
      <c r="C33" s="74"/>
      <c r="D33" s="75" t="s">
        <v>27</v>
      </c>
      <c r="E33" s="75"/>
      <c r="F33" s="75"/>
      <c r="G33" s="75"/>
      <c r="H33" s="75"/>
      <c r="I33" s="75"/>
      <c r="J33" s="75"/>
      <c r="K33" s="76" t="s">
        <v>11</v>
      </c>
      <c r="L33" s="77"/>
      <c r="M33" s="77"/>
      <c r="N33" s="22"/>
      <c r="O33" s="77" t="s">
        <v>9</v>
      </c>
      <c r="P33" s="77"/>
      <c r="Q33" s="77"/>
      <c r="R33" s="77"/>
      <c r="S33" s="22"/>
      <c r="T33" s="77" t="s">
        <v>10</v>
      </c>
      <c r="U33" s="77"/>
      <c r="V33" s="77"/>
      <c r="W33" s="77"/>
      <c r="X33" s="22"/>
      <c r="Y33" s="76" t="s">
        <v>21</v>
      </c>
      <c r="Z33" s="77"/>
      <c r="AA33" s="77"/>
      <c r="AB33" s="77"/>
      <c r="AC33" s="23"/>
      <c r="AD33" s="78" t="s">
        <v>22</v>
      </c>
      <c r="AE33" s="79"/>
      <c r="AF33" s="23"/>
      <c r="AG33" s="77" t="str">
        <f>IF(AND(0&lt;ABS($O34),0&lt;ABS($T34),0&lt;ABS($Y34)),"CU YD",IF(AND(0&lt;ABS($O34),0&lt;ABS($T34)),"SQ YD",IF(AND(0&lt;ABS($O34)),"FT","EACH")))</f>
        <v>CU YD</v>
      </c>
      <c r="AH33" s="77"/>
      <c r="AI33" s="77"/>
      <c r="AJ33" s="80"/>
    </row>
    <row r="34" spans="2:38" ht="20.100000000000001" customHeight="1" x14ac:dyDescent="0.2">
      <c r="B34" s="98"/>
      <c r="C34" s="92"/>
      <c r="D34" s="62" t="s">
        <v>62</v>
      </c>
      <c r="E34" s="62"/>
      <c r="F34" s="62"/>
      <c r="G34" s="62"/>
      <c r="H34" s="62"/>
      <c r="I34" s="62"/>
      <c r="J34" s="62"/>
      <c r="K34" s="84">
        <v>2</v>
      </c>
      <c r="L34" s="84"/>
      <c r="M34" s="84"/>
      <c r="N34" s="20" t="s">
        <v>23</v>
      </c>
      <c r="O34" s="66">
        <v>100</v>
      </c>
      <c r="P34" s="67"/>
      <c r="Q34" s="64"/>
      <c r="R34" s="65"/>
      <c r="S34" s="20" t="s">
        <v>23</v>
      </c>
      <c r="T34" s="66">
        <v>4.3333000000000004</v>
      </c>
      <c r="U34" s="67"/>
      <c r="V34" s="64">
        <v>8.3332999999999995</v>
      </c>
      <c r="W34" s="65"/>
      <c r="X34" s="20" t="s">
        <v>23</v>
      </c>
      <c r="Y34" s="66">
        <v>0.5</v>
      </c>
      <c r="Z34" s="67"/>
      <c r="AA34" s="64"/>
      <c r="AB34" s="65"/>
      <c r="AC34" s="24" t="s">
        <v>24</v>
      </c>
      <c r="AD34" s="68">
        <v>27</v>
      </c>
      <c r="AE34" s="69"/>
      <c r="AF34" s="14" t="s">
        <v>25</v>
      </c>
      <c r="AG34" s="56">
        <f t="shared" ref="AG34:AG37" si="4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23.5</v>
      </c>
      <c r="AH34" s="56"/>
      <c r="AI34" s="56"/>
      <c r="AJ34" s="56"/>
      <c r="AL34" s="9">
        <v>1</v>
      </c>
    </row>
    <row r="35" spans="2:38" ht="20.100000000000001" customHeight="1" x14ac:dyDescent="0.2">
      <c r="B35" s="70"/>
      <c r="C35" s="61"/>
      <c r="D35" s="62" t="s">
        <v>63</v>
      </c>
      <c r="E35" s="62"/>
      <c r="F35" s="62"/>
      <c r="G35" s="62"/>
      <c r="H35" s="62"/>
      <c r="I35" s="62"/>
      <c r="J35" s="62"/>
      <c r="K35" s="62">
        <v>2</v>
      </c>
      <c r="L35" s="62"/>
      <c r="M35" s="62"/>
      <c r="N35" s="21" t="s">
        <v>23</v>
      </c>
      <c r="O35" s="49">
        <v>100</v>
      </c>
      <c r="P35" s="50"/>
      <c r="Q35" s="51"/>
      <c r="R35" s="52"/>
      <c r="S35" s="21" t="s">
        <v>23</v>
      </c>
      <c r="T35" s="49">
        <v>4.3333000000000004</v>
      </c>
      <c r="U35" s="50"/>
      <c r="V35" s="51">
        <v>8.3332999999999995</v>
      </c>
      <c r="W35" s="52"/>
      <c r="X35" s="21" t="s">
        <v>23</v>
      </c>
      <c r="Y35" s="49">
        <f t="shared" ref="Y35:Y36" si="5">Y34</f>
        <v>0.5</v>
      </c>
      <c r="Z35" s="50"/>
      <c r="AA35" s="51"/>
      <c r="AB35" s="52"/>
      <c r="AC35" s="25" t="s">
        <v>24</v>
      </c>
      <c r="AD35" s="53">
        <f t="shared" ref="AD35:AD36" si="6">AD34</f>
        <v>27</v>
      </c>
      <c r="AE35" s="54"/>
      <c r="AF35" s="15" t="s">
        <v>25</v>
      </c>
      <c r="AG35" s="55">
        <f t="shared" si="4"/>
        <v>23.5</v>
      </c>
      <c r="AH35" s="55"/>
      <c r="AI35" s="55"/>
      <c r="AJ35" s="55"/>
      <c r="AL35" s="8">
        <f>AL34</f>
        <v>1</v>
      </c>
    </row>
    <row r="36" spans="2:38" ht="20.100000000000001" customHeight="1" x14ac:dyDescent="0.2">
      <c r="B36" s="70"/>
      <c r="C36" s="61"/>
      <c r="D36" s="62" t="s">
        <v>61</v>
      </c>
      <c r="E36" s="62"/>
      <c r="F36" s="62"/>
      <c r="G36" s="62"/>
      <c r="H36" s="62"/>
      <c r="I36" s="62"/>
      <c r="J36" s="62"/>
      <c r="K36" s="62">
        <v>1</v>
      </c>
      <c r="L36" s="62"/>
      <c r="M36" s="62"/>
      <c r="N36" s="21" t="s">
        <v>23</v>
      </c>
      <c r="O36" s="49">
        <v>80</v>
      </c>
      <c r="P36" s="50"/>
      <c r="Q36" s="51"/>
      <c r="R36" s="52"/>
      <c r="S36" s="21" t="s">
        <v>23</v>
      </c>
      <c r="T36" s="49">
        <v>40.666699999999999</v>
      </c>
      <c r="U36" s="50"/>
      <c r="V36" s="51"/>
      <c r="W36" s="52"/>
      <c r="X36" s="21" t="s">
        <v>23</v>
      </c>
      <c r="Y36" s="49">
        <f t="shared" si="5"/>
        <v>0.5</v>
      </c>
      <c r="Z36" s="50"/>
      <c r="AA36" s="51"/>
      <c r="AB36" s="52"/>
      <c r="AC36" s="25" t="s">
        <v>24</v>
      </c>
      <c r="AD36" s="53">
        <f t="shared" si="6"/>
        <v>27</v>
      </c>
      <c r="AE36" s="54"/>
      <c r="AF36" s="15" t="s">
        <v>25</v>
      </c>
      <c r="AG36" s="55">
        <f t="shared" ref="AG36" si="7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>60.2</v>
      </c>
      <c r="AH36" s="55"/>
      <c r="AI36" s="55"/>
      <c r="AJ36" s="55"/>
      <c r="AL36" s="8">
        <f>AL35</f>
        <v>1</v>
      </c>
    </row>
    <row r="37" spans="2:38" ht="20.100000000000001" customHeight="1" thickBot="1" x14ac:dyDescent="0.25">
      <c r="B37" s="113"/>
      <c r="C37" s="114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26" t="s">
        <v>23</v>
      </c>
      <c r="O37" s="116"/>
      <c r="P37" s="117"/>
      <c r="Q37" s="118"/>
      <c r="R37" s="119"/>
      <c r="S37" s="26" t="s">
        <v>23</v>
      </c>
      <c r="T37" s="116"/>
      <c r="U37" s="117"/>
      <c r="V37" s="118"/>
      <c r="W37" s="119"/>
      <c r="X37" s="26" t="s">
        <v>23</v>
      </c>
      <c r="Y37" s="116">
        <v>0.5</v>
      </c>
      <c r="Z37" s="117"/>
      <c r="AA37" s="118"/>
      <c r="AB37" s="119"/>
      <c r="AC37" s="28" t="s">
        <v>24</v>
      </c>
      <c r="AD37" s="130">
        <f>AD35</f>
        <v>27</v>
      </c>
      <c r="AE37" s="131"/>
      <c r="AF37" s="30" t="s">
        <v>25</v>
      </c>
      <c r="AG37" s="120" t="str">
        <f t="shared" si="4"/>
        <v xml:space="preserve"> </v>
      </c>
      <c r="AH37" s="120"/>
      <c r="AI37" s="120"/>
      <c r="AJ37" s="120"/>
      <c r="AL37" s="8">
        <f>AL35</f>
        <v>1</v>
      </c>
    </row>
    <row r="38" spans="2:38" ht="20.100000000000001" customHeight="1" thickTop="1" thickBot="1" x14ac:dyDescent="0.25">
      <c r="B38" s="57" t="s">
        <v>26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9"/>
      <c r="AG38" s="86">
        <f>SUM(AG34:AJ37)</f>
        <v>107.2</v>
      </c>
      <c r="AH38" s="86"/>
      <c r="AI38" s="86"/>
      <c r="AJ38" s="87"/>
    </row>
    <row r="39" spans="2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2:38" ht="20.100000000000001" customHeight="1" thickTop="1" thickBot="1" x14ac:dyDescent="0.25">
      <c r="B40" s="88" t="s">
        <v>15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90"/>
    </row>
    <row r="41" spans="2:38" ht="20.100000000000001" customHeight="1" thickBot="1" x14ac:dyDescent="0.25">
      <c r="B41" s="73" t="s">
        <v>20</v>
      </c>
      <c r="C41" s="74"/>
      <c r="D41" s="75" t="s">
        <v>27</v>
      </c>
      <c r="E41" s="75"/>
      <c r="F41" s="75"/>
      <c r="G41" s="75"/>
      <c r="H41" s="75"/>
      <c r="I41" s="75"/>
      <c r="J41" s="75"/>
      <c r="K41" s="76" t="s">
        <v>11</v>
      </c>
      <c r="L41" s="77"/>
      <c r="M41" s="77"/>
      <c r="N41" s="22"/>
      <c r="O41" s="77" t="s">
        <v>9</v>
      </c>
      <c r="P41" s="77"/>
      <c r="Q41" s="77"/>
      <c r="R41" s="77"/>
      <c r="S41" s="22"/>
      <c r="T41" s="77" t="s">
        <v>10</v>
      </c>
      <c r="U41" s="77"/>
      <c r="V41" s="77"/>
      <c r="W41" s="77"/>
      <c r="X41" s="22"/>
      <c r="Y41" s="76" t="s">
        <v>21</v>
      </c>
      <c r="Z41" s="77"/>
      <c r="AA41" s="77"/>
      <c r="AB41" s="77"/>
      <c r="AC41" s="23"/>
      <c r="AD41" s="78" t="s">
        <v>22</v>
      </c>
      <c r="AE41" s="79"/>
      <c r="AF41" s="23"/>
      <c r="AG41" s="77" t="str">
        <f>IF(AND(0&lt;ABS($O42),0&lt;ABS($T42),0&lt;ABS($Y42)),"CU YD",IF(AND(0&lt;ABS($O42),0&lt;ABS($T42)),"SQ YD",IF(AND(0&lt;ABS($O42)),"FT","EACH")))</f>
        <v>CU YD</v>
      </c>
      <c r="AH41" s="77"/>
      <c r="AI41" s="77"/>
      <c r="AJ41" s="80"/>
    </row>
    <row r="42" spans="2:38" ht="20.100000000000001" customHeight="1" x14ac:dyDescent="0.2">
      <c r="B42" s="98"/>
      <c r="C42" s="92"/>
      <c r="D42" s="62" t="s">
        <v>62</v>
      </c>
      <c r="E42" s="62"/>
      <c r="F42" s="62"/>
      <c r="G42" s="62"/>
      <c r="H42" s="62"/>
      <c r="I42" s="62"/>
      <c r="J42" s="62"/>
      <c r="K42" s="84">
        <v>2</v>
      </c>
      <c r="L42" s="84"/>
      <c r="M42" s="84"/>
      <c r="N42" s="20" t="s">
        <v>23</v>
      </c>
      <c r="O42" s="66">
        <v>100</v>
      </c>
      <c r="P42" s="67"/>
      <c r="Q42" s="64"/>
      <c r="R42" s="65"/>
      <c r="S42" s="20" t="s">
        <v>23</v>
      </c>
      <c r="T42" s="66">
        <v>4.8333000000000004</v>
      </c>
      <c r="U42" s="67"/>
      <c r="V42" s="64">
        <v>8.8332999999999995</v>
      </c>
      <c r="W42" s="65"/>
      <c r="X42" s="20" t="s">
        <v>23</v>
      </c>
      <c r="Y42" s="66">
        <v>0.5</v>
      </c>
      <c r="Z42" s="67"/>
      <c r="AA42" s="64"/>
      <c r="AB42" s="65"/>
      <c r="AC42" s="24" t="s">
        <v>24</v>
      </c>
      <c r="AD42" s="68">
        <v>27</v>
      </c>
      <c r="AE42" s="69"/>
      <c r="AF42" s="14" t="s">
        <v>25</v>
      </c>
      <c r="AG42" s="56">
        <f t="shared" ref="AG42:AG45" si="8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25.3</v>
      </c>
      <c r="AH42" s="56"/>
      <c r="AI42" s="56"/>
      <c r="AJ42" s="56"/>
      <c r="AL42" s="9">
        <v>1</v>
      </c>
    </row>
    <row r="43" spans="2:38" ht="20.100000000000001" customHeight="1" x14ac:dyDescent="0.2">
      <c r="B43" s="70"/>
      <c r="C43" s="61"/>
      <c r="D43" s="62" t="s">
        <v>63</v>
      </c>
      <c r="E43" s="62"/>
      <c r="F43" s="62"/>
      <c r="G43" s="62"/>
      <c r="H43" s="62"/>
      <c r="I43" s="62"/>
      <c r="J43" s="62"/>
      <c r="K43" s="62">
        <v>2</v>
      </c>
      <c r="L43" s="62"/>
      <c r="M43" s="62"/>
      <c r="N43" s="21" t="s">
        <v>23</v>
      </c>
      <c r="O43" s="49">
        <v>100</v>
      </c>
      <c r="P43" s="50"/>
      <c r="Q43" s="51"/>
      <c r="R43" s="52"/>
      <c r="S43" s="21" t="s">
        <v>23</v>
      </c>
      <c r="T43" s="49">
        <v>4.8333000000000004</v>
      </c>
      <c r="U43" s="50"/>
      <c r="V43" s="51">
        <v>8.8332999999999995</v>
      </c>
      <c r="W43" s="52"/>
      <c r="X43" s="21" t="s">
        <v>23</v>
      </c>
      <c r="Y43" s="49">
        <f t="shared" ref="Y43:Y44" si="9">Y42</f>
        <v>0.5</v>
      </c>
      <c r="Z43" s="50"/>
      <c r="AA43" s="51"/>
      <c r="AB43" s="52"/>
      <c r="AC43" s="25" t="s">
        <v>24</v>
      </c>
      <c r="AD43" s="53">
        <f t="shared" ref="AD43:AD44" si="10">AD42</f>
        <v>27</v>
      </c>
      <c r="AE43" s="54"/>
      <c r="AF43" s="15" t="s">
        <v>25</v>
      </c>
      <c r="AG43" s="55">
        <f t="shared" si="8"/>
        <v>25.3</v>
      </c>
      <c r="AH43" s="55"/>
      <c r="AI43" s="55"/>
      <c r="AJ43" s="55"/>
      <c r="AL43" s="8">
        <f>AL42</f>
        <v>1</v>
      </c>
    </row>
    <row r="44" spans="2:38" ht="20.100000000000001" customHeight="1" x14ac:dyDescent="0.2">
      <c r="B44" s="70"/>
      <c r="C44" s="61"/>
      <c r="D44" s="62" t="s">
        <v>61</v>
      </c>
      <c r="E44" s="62"/>
      <c r="F44" s="62"/>
      <c r="G44" s="62"/>
      <c r="H44" s="62"/>
      <c r="I44" s="62"/>
      <c r="J44" s="62"/>
      <c r="K44" s="62">
        <v>1</v>
      </c>
      <c r="L44" s="62"/>
      <c r="M44" s="62"/>
      <c r="N44" s="21" t="s">
        <v>23</v>
      </c>
      <c r="O44" s="49">
        <v>80</v>
      </c>
      <c r="P44" s="50"/>
      <c r="Q44" s="51"/>
      <c r="R44" s="52"/>
      <c r="S44" s="21" t="s">
        <v>23</v>
      </c>
      <c r="T44" s="49">
        <v>41.666699999999999</v>
      </c>
      <c r="U44" s="50"/>
      <c r="V44" s="51"/>
      <c r="W44" s="52"/>
      <c r="X44" s="21" t="s">
        <v>23</v>
      </c>
      <c r="Y44" s="49">
        <f t="shared" si="9"/>
        <v>0.5</v>
      </c>
      <c r="Z44" s="50"/>
      <c r="AA44" s="51"/>
      <c r="AB44" s="52"/>
      <c r="AC44" s="25" t="s">
        <v>24</v>
      </c>
      <c r="AD44" s="53">
        <f t="shared" si="10"/>
        <v>27</v>
      </c>
      <c r="AE44" s="54"/>
      <c r="AF44" s="15" t="s">
        <v>25</v>
      </c>
      <c r="AG44" s="55">
        <f t="shared" ref="AG44" si="11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>61.7</v>
      </c>
      <c r="AH44" s="55"/>
      <c r="AI44" s="55"/>
      <c r="AJ44" s="55"/>
      <c r="AL44" s="8">
        <f>AL43</f>
        <v>1</v>
      </c>
    </row>
    <row r="45" spans="2:38" ht="20.100000000000001" customHeight="1" thickBot="1" x14ac:dyDescent="0.25">
      <c r="B45" s="113"/>
      <c r="C45" s="114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26" t="s">
        <v>23</v>
      </c>
      <c r="O45" s="116"/>
      <c r="P45" s="117"/>
      <c r="Q45" s="118"/>
      <c r="R45" s="119"/>
      <c r="S45" s="26" t="s">
        <v>23</v>
      </c>
      <c r="T45" s="116"/>
      <c r="U45" s="117"/>
      <c r="V45" s="118"/>
      <c r="W45" s="119"/>
      <c r="X45" s="26" t="s">
        <v>23</v>
      </c>
      <c r="Y45" s="116">
        <v>0.5</v>
      </c>
      <c r="Z45" s="117"/>
      <c r="AA45" s="118"/>
      <c r="AB45" s="119"/>
      <c r="AC45" s="28" t="s">
        <v>24</v>
      </c>
      <c r="AD45" s="130">
        <f>AD43</f>
        <v>27</v>
      </c>
      <c r="AE45" s="131"/>
      <c r="AF45" s="30" t="s">
        <v>25</v>
      </c>
      <c r="AG45" s="120" t="str">
        <f t="shared" si="8"/>
        <v xml:space="preserve"> </v>
      </c>
      <c r="AH45" s="120"/>
      <c r="AI45" s="120"/>
      <c r="AJ45" s="120"/>
      <c r="AL45" s="8">
        <f>AL43</f>
        <v>1</v>
      </c>
    </row>
    <row r="46" spans="2:38" ht="20.100000000000001" customHeight="1" thickTop="1" thickBot="1" x14ac:dyDescent="0.25">
      <c r="B46" s="57" t="s">
        <v>26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9"/>
      <c r="AG46" s="86">
        <f>SUM(AG42:AJ45)</f>
        <v>112.30000000000001</v>
      </c>
      <c r="AH46" s="86"/>
      <c r="AI46" s="86"/>
      <c r="AJ46" s="87"/>
    </row>
    <row r="47" spans="2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2:38" ht="20.100000000000001" customHeight="1" thickTop="1" thickBot="1" x14ac:dyDescent="0.25">
      <c r="B48" s="88" t="s">
        <v>16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90"/>
    </row>
    <row r="49" spans="2:38" ht="20.100000000000001" customHeight="1" thickBot="1" x14ac:dyDescent="0.25">
      <c r="B49" s="73" t="s">
        <v>20</v>
      </c>
      <c r="C49" s="74"/>
      <c r="D49" s="75" t="s">
        <v>27</v>
      </c>
      <c r="E49" s="75"/>
      <c r="F49" s="75"/>
      <c r="G49" s="75"/>
      <c r="H49" s="75"/>
      <c r="I49" s="75"/>
      <c r="J49" s="75"/>
      <c r="K49" s="76" t="s">
        <v>11</v>
      </c>
      <c r="L49" s="77"/>
      <c r="M49" s="77"/>
      <c r="N49" s="22"/>
      <c r="O49" s="77" t="s">
        <v>9</v>
      </c>
      <c r="P49" s="77"/>
      <c r="Q49" s="77"/>
      <c r="R49" s="77"/>
      <c r="S49" s="22"/>
      <c r="T49" s="77" t="s">
        <v>10</v>
      </c>
      <c r="U49" s="77"/>
      <c r="V49" s="77"/>
      <c r="W49" s="77"/>
      <c r="X49" s="22"/>
      <c r="Y49" s="76" t="s">
        <v>21</v>
      </c>
      <c r="Z49" s="77"/>
      <c r="AA49" s="77"/>
      <c r="AB49" s="77"/>
      <c r="AC49" s="23"/>
      <c r="AD49" s="78" t="s">
        <v>22</v>
      </c>
      <c r="AE49" s="79"/>
      <c r="AF49" s="23"/>
      <c r="AG49" s="132" t="s">
        <v>32</v>
      </c>
      <c r="AH49" s="133"/>
      <c r="AI49" s="133"/>
      <c r="AJ49" s="134"/>
    </row>
    <row r="50" spans="2:38" ht="20.100000000000001" customHeight="1" x14ac:dyDescent="0.2">
      <c r="B50" s="91"/>
      <c r="C50" s="92"/>
      <c r="D50" s="62" t="s">
        <v>62</v>
      </c>
      <c r="E50" s="62"/>
      <c r="F50" s="62"/>
      <c r="G50" s="62"/>
      <c r="H50" s="62"/>
      <c r="I50" s="62"/>
      <c r="J50" s="62"/>
      <c r="K50" s="84">
        <v>0.09</v>
      </c>
      <c r="L50" s="84"/>
      <c r="M50" s="84"/>
      <c r="N50" s="20" t="s">
        <v>23</v>
      </c>
      <c r="O50" s="66">
        <v>100</v>
      </c>
      <c r="P50" s="67"/>
      <c r="Q50" s="64"/>
      <c r="R50" s="65"/>
      <c r="S50" s="18" t="s">
        <v>23</v>
      </c>
      <c r="T50" s="66">
        <v>32</v>
      </c>
      <c r="U50" s="67"/>
      <c r="V50" s="121">
        <v>40</v>
      </c>
      <c r="W50" s="122"/>
      <c r="X50" s="20" t="s">
        <v>23</v>
      </c>
      <c r="Y50" s="125"/>
      <c r="Z50" s="126"/>
      <c r="AA50" s="121"/>
      <c r="AB50" s="122"/>
      <c r="AC50" s="24" t="s">
        <v>24</v>
      </c>
      <c r="AD50" s="68">
        <v>9</v>
      </c>
      <c r="AE50" s="69"/>
      <c r="AF50" s="14" t="s">
        <v>25</v>
      </c>
      <c r="AG50" s="81">
        <f t="shared" ref="AG50:AG57" si="12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36</v>
      </c>
      <c r="AH50" s="82"/>
      <c r="AI50" s="82"/>
      <c r="AJ50" s="83"/>
      <c r="AL50" s="9">
        <v>1</v>
      </c>
    </row>
    <row r="51" spans="2:38" ht="20.100000000000001" customHeight="1" x14ac:dyDescent="0.2">
      <c r="B51" s="70"/>
      <c r="C51" s="61"/>
      <c r="D51" s="62" t="s">
        <v>63</v>
      </c>
      <c r="E51" s="62"/>
      <c r="F51" s="62"/>
      <c r="G51" s="62"/>
      <c r="H51" s="62"/>
      <c r="I51" s="62"/>
      <c r="J51" s="62"/>
      <c r="K51" s="62">
        <v>0.09</v>
      </c>
      <c r="L51" s="62"/>
      <c r="M51" s="62"/>
      <c r="N51" s="21" t="s">
        <v>23</v>
      </c>
      <c r="O51" s="49">
        <v>100</v>
      </c>
      <c r="P51" s="50"/>
      <c r="Q51" s="51"/>
      <c r="R51" s="52"/>
      <c r="S51" s="21" t="s">
        <v>23</v>
      </c>
      <c r="T51" s="49">
        <v>32</v>
      </c>
      <c r="U51" s="50"/>
      <c r="V51" s="99">
        <v>40</v>
      </c>
      <c r="W51" s="100"/>
      <c r="X51" s="21" t="s">
        <v>23</v>
      </c>
      <c r="Y51" s="36"/>
      <c r="Z51" s="37"/>
      <c r="AA51" s="34"/>
      <c r="AB51" s="35"/>
      <c r="AC51" s="25" t="s">
        <v>24</v>
      </c>
      <c r="AD51" s="53">
        <f>AD50</f>
        <v>9</v>
      </c>
      <c r="AE51" s="54"/>
      <c r="AF51" s="15" t="s">
        <v>25</v>
      </c>
      <c r="AG51" s="138">
        <f t="shared" si="12"/>
        <v>36</v>
      </c>
      <c r="AH51" s="139"/>
      <c r="AI51" s="139"/>
      <c r="AJ51" s="140"/>
      <c r="AL51" s="8">
        <f>AL50</f>
        <v>1</v>
      </c>
    </row>
    <row r="52" spans="2:38" ht="20.100000000000001" customHeight="1" thickBot="1" x14ac:dyDescent="0.25">
      <c r="B52" s="157"/>
      <c r="C52" s="158"/>
      <c r="D52" s="163" t="s">
        <v>61</v>
      </c>
      <c r="E52" s="163"/>
      <c r="F52" s="163"/>
      <c r="G52" s="163"/>
      <c r="H52" s="163"/>
      <c r="I52" s="163"/>
      <c r="J52" s="163"/>
      <c r="K52" s="163">
        <v>0.09</v>
      </c>
      <c r="L52" s="163"/>
      <c r="M52" s="163"/>
      <c r="N52" s="31" t="s">
        <v>23</v>
      </c>
      <c r="O52" s="159">
        <v>80</v>
      </c>
      <c r="P52" s="160"/>
      <c r="Q52" s="164"/>
      <c r="R52" s="165"/>
      <c r="S52" s="31" t="s">
        <v>23</v>
      </c>
      <c r="T52" s="159">
        <v>40</v>
      </c>
      <c r="U52" s="160"/>
      <c r="V52" s="154"/>
      <c r="W52" s="155"/>
      <c r="X52" s="31" t="s">
        <v>23</v>
      </c>
      <c r="Y52" s="44"/>
      <c r="Z52" s="45"/>
      <c r="AA52" s="42"/>
      <c r="AB52" s="43"/>
      <c r="AC52" s="41" t="s">
        <v>24</v>
      </c>
      <c r="AD52" s="161">
        <f t="shared" ref="AD52:AD54" si="13">AD51</f>
        <v>9</v>
      </c>
      <c r="AE52" s="162"/>
      <c r="AF52" s="40" t="s">
        <v>25</v>
      </c>
      <c r="AG52" s="135">
        <f t="shared" si="12"/>
        <v>32</v>
      </c>
      <c r="AH52" s="136"/>
      <c r="AI52" s="136"/>
      <c r="AJ52" s="137"/>
      <c r="AL52" s="8">
        <f t="shared" ref="AL52:AL56" si="14">AL51</f>
        <v>1</v>
      </c>
    </row>
    <row r="53" spans="2:38" ht="20.100000000000001" customHeight="1" thickTop="1" x14ac:dyDescent="0.2">
      <c r="B53" s="144"/>
      <c r="C53" s="145"/>
      <c r="D53" s="156" t="s">
        <v>62</v>
      </c>
      <c r="E53" s="156"/>
      <c r="F53" s="156"/>
      <c r="G53" s="156"/>
      <c r="H53" s="156"/>
      <c r="I53" s="156"/>
      <c r="J53" s="156"/>
      <c r="K53" s="156">
        <v>0.06</v>
      </c>
      <c r="L53" s="156"/>
      <c r="M53" s="156"/>
      <c r="N53" s="46" t="s">
        <v>23</v>
      </c>
      <c r="O53" s="146">
        <v>100</v>
      </c>
      <c r="P53" s="147"/>
      <c r="Q53" s="148"/>
      <c r="R53" s="149"/>
      <c r="S53" s="46" t="s">
        <v>23</v>
      </c>
      <c r="T53" s="146">
        <v>32.333300000000001</v>
      </c>
      <c r="U53" s="147"/>
      <c r="V53" s="148">
        <v>40.333300000000001</v>
      </c>
      <c r="W53" s="149"/>
      <c r="X53" s="46" t="s">
        <v>23</v>
      </c>
      <c r="Y53" s="146"/>
      <c r="Z53" s="147"/>
      <c r="AA53" s="148"/>
      <c r="AB53" s="149"/>
      <c r="AC53" s="48" t="s">
        <v>24</v>
      </c>
      <c r="AD53" s="144">
        <v>9</v>
      </c>
      <c r="AE53" s="145"/>
      <c r="AF53" s="47" t="s">
        <v>25</v>
      </c>
      <c r="AG53" s="141">
        <f t="shared" si="12"/>
        <v>24.2</v>
      </c>
      <c r="AH53" s="142"/>
      <c r="AI53" s="142"/>
      <c r="AJ53" s="143"/>
      <c r="AL53" s="8">
        <f t="shared" si="14"/>
        <v>1</v>
      </c>
    </row>
    <row r="54" spans="2:38" ht="20.100000000000001" customHeight="1" x14ac:dyDescent="0.2">
      <c r="B54" s="60"/>
      <c r="C54" s="61"/>
      <c r="D54" s="62" t="s">
        <v>63</v>
      </c>
      <c r="E54" s="62"/>
      <c r="F54" s="62"/>
      <c r="G54" s="62"/>
      <c r="H54" s="62"/>
      <c r="I54" s="62"/>
      <c r="J54" s="62"/>
      <c r="K54" s="62">
        <v>0.06</v>
      </c>
      <c r="L54" s="62"/>
      <c r="M54" s="62"/>
      <c r="N54" s="21" t="s">
        <v>23</v>
      </c>
      <c r="O54" s="49">
        <v>100</v>
      </c>
      <c r="P54" s="50"/>
      <c r="Q54" s="51"/>
      <c r="R54" s="52"/>
      <c r="S54" s="19" t="s">
        <v>23</v>
      </c>
      <c r="T54" s="49">
        <v>32.333300000000001</v>
      </c>
      <c r="U54" s="50"/>
      <c r="V54" s="99">
        <v>40.333300000000001</v>
      </c>
      <c r="W54" s="100"/>
      <c r="X54" s="21" t="s">
        <v>23</v>
      </c>
      <c r="Y54" s="123"/>
      <c r="Z54" s="124"/>
      <c r="AA54" s="99"/>
      <c r="AB54" s="100"/>
      <c r="AC54" s="25" t="s">
        <v>24</v>
      </c>
      <c r="AD54" s="53">
        <f t="shared" si="13"/>
        <v>9</v>
      </c>
      <c r="AE54" s="54"/>
      <c r="AF54" s="15" t="s">
        <v>25</v>
      </c>
      <c r="AG54" s="138">
        <f t="shared" si="12"/>
        <v>24.2</v>
      </c>
      <c r="AH54" s="139"/>
      <c r="AI54" s="139"/>
      <c r="AJ54" s="140"/>
      <c r="AL54" s="8">
        <f t="shared" si="14"/>
        <v>1</v>
      </c>
    </row>
    <row r="55" spans="2:38" ht="20.100000000000001" customHeight="1" x14ac:dyDescent="0.2">
      <c r="B55" s="70"/>
      <c r="C55" s="61"/>
      <c r="D55" s="62" t="s">
        <v>61</v>
      </c>
      <c r="E55" s="62"/>
      <c r="F55" s="62"/>
      <c r="G55" s="62"/>
      <c r="H55" s="62"/>
      <c r="I55" s="62"/>
      <c r="J55" s="62"/>
      <c r="K55" s="62">
        <v>0.06</v>
      </c>
      <c r="L55" s="62"/>
      <c r="M55" s="62"/>
      <c r="N55" s="21" t="s">
        <v>23</v>
      </c>
      <c r="O55" s="49">
        <v>80</v>
      </c>
      <c r="P55" s="50"/>
      <c r="Q55" s="51"/>
      <c r="R55" s="52"/>
      <c r="S55" s="21" t="s">
        <v>23</v>
      </c>
      <c r="T55" s="49">
        <v>40.333300000000001</v>
      </c>
      <c r="U55" s="50"/>
      <c r="V55" s="99"/>
      <c r="W55" s="100"/>
      <c r="X55" s="21" t="s">
        <v>23</v>
      </c>
      <c r="Y55" s="123"/>
      <c r="Z55" s="124"/>
      <c r="AA55" s="99"/>
      <c r="AB55" s="100"/>
      <c r="AC55" s="25" t="s">
        <v>24</v>
      </c>
      <c r="AD55" s="53">
        <f>AD53</f>
        <v>9</v>
      </c>
      <c r="AE55" s="54"/>
      <c r="AF55" s="15" t="s">
        <v>25</v>
      </c>
      <c r="AG55" s="138">
        <f t="shared" si="12"/>
        <v>21.5</v>
      </c>
      <c r="AH55" s="139"/>
      <c r="AI55" s="139"/>
      <c r="AJ55" s="140"/>
      <c r="AL55" s="8">
        <f t="shared" si="14"/>
        <v>1</v>
      </c>
    </row>
    <row r="56" spans="2:38" ht="20.100000000000001" customHeight="1" x14ac:dyDescent="0.2">
      <c r="B56" s="70"/>
      <c r="C56" s="61"/>
      <c r="D56" s="62" t="s">
        <v>71</v>
      </c>
      <c r="E56" s="62"/>
      <c r="F56" s="62"/>
      <c r="G56" s="62"/>
      <c r="H56" s="62"/>
      <c r="I56" s="62"/>
      <c r="J56" s="62"/>
      <c r="K56" s="62">
        <v>0.06</v>
      </c>
      <c r="L56" s="62"/>
      <c r="M56" s="62"/>
      <c r="N56" s="21" t="s">
        <v>23</v>
      </c>
      <c r="O56" s="49">
        <v>400</v>
      </c>
      <c r="P56" s="50"/>
      <c r="Q56" s="51"/>
      <c r="R56" s="52"/>
      <c r="S56" s="21" t="s">
        <v>23</v>
      </c>
      <c r="T56" s="49">
        <v>1.0832999999999999</v>
      </c>
      <c r="U56" s="50"/>
      <c r="V56" s="99"/>
      <c r="W56" s="100"/>
      <c r="X56" s="21" t="s">
        <v>23</v>
      </c>
      <c r="Y56" s="123"/>
      <c r="Z56" s="124"/>
      <c r="AA56" s="99"/>
      <c r="AB56" s="100"/>
      <c r="AC56" s="25" t="s">
        <v>24</v>
      </c>
      <c r="AD56" s="53">
        <f>AD54</f>
        <v>9</v>
      </c>
      <c r="AE56" s="54"/>
      <c r="AF56" s="15" t="s">
        <v>25</v>
      </c>
      <c r="AG56" s="138">
        <f t="shared" si="12"/>
        <v>2.9</v>
      </c>
      <c r="AH56" s="139"/>
      <c r="AI56" s="139"/>
      <c r="AJ56" s="140"/>
      <c r="AL56" s="8">
        <f t="shared" si="14"/>
        <v>1</v>
      </c>
    </row>
    <row r="57" spans="2:38" ht="20.100000000000001" customHeight="1" thickBot="1" x14ac:dyDescent="0.25">
      <c r="B57" s="70"/>
      <c r="C57" s="61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21" t="s">
        <v>23</v>
      </c>
      <c r="O57" s="49"/>
      <c r="P57" s="50"/>
      <c r="Q57" s="51"/>
      <c r="R57" s="52"/>
      <c r="S57" s="21" t="s">
        <v>23</v>
      </c>
      <c r="T57" s="49"/>
      <c r="U57" s="50"/>
      <c r="V57" s="51"/>
      <c r="W57" s="52"/>
      <c r="X57" s="21" t="s">
        <v>23</v>
      </c>
      <c r="Y57" s="49"/>
      <c r="Z57" s="50"/>
      <c r="AA57" s="51"/>
      <c r="AB57" s="52"/>
      <c r="AC57" s="25" t="s">
        <v>24</v>
      </c>
      <c r="AD57" s="53"/>
      <c r="AE57" s="54"/>
      <c r="AF57" s="15" t="s">
        <v>25</v>
      </c>
      <c r="AG57" s="55" t="str">
        <f t="shared" si="12"/>
        <v xml:space="preserve"> </v>
      </c>
      <c r="AH57" s="55"/>
      <c r="AI57" s="55"/>
      <c r="AJ57" s="55"/>
    </row>
    <row r="58" spans="2:38" ht="20.100000000000001" customHeight="1" thickTop="1" thickBot="1" x14ac:dyDescent="0.25">
      <c r="B58" s="57" t="s">
        <v>26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9"/>
      <c r="AG58" s="86">
        <f>SUM(AG50:AJ57)</f>
        <v>176.79999999999998</v>
      </c>
      <c r="AH58" s="86"/>
      <c r="AI58" s="86"/>
      <c r="AJ58" s="87"/>
    </row>
    <row r="59" spans="2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2:38" ht="20.100000000000001" customHeight="1" thickTop="1" thickBot="1" x14ac:dyDescent="0.25">
      <c r="B60" s="88" t="s">
        <v>42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90"/>
    </row>
    <row r="61" spans="2:38" ht="20.100000000000001" customHeight="1" thickBot="1" x14ac:dyDescent="0.25">
      <c r="B61" s="73" t="s">
        <v>20</v>
      </c>
      <c r="C61" s="74"/>
      <c r="D61" s="75" t="s">
        <v>27</v>
      </c>
      <c r="E61" s="75"/>
      <c r="F61" s="75"/>
      <c r="G61" s="75"/>
      <c r="H61" s="75"/>
      <c r="I61" s="75"/>
      <c r="J61" s="75"/>
      <c r="K61" s="76" t="s">
        <v>11</v>
      </c>
      <c r="L61" s="77"/>
      <c r="M61" s="77"/>
      <c r="N61" s="22"/>
      <c r="O61" s="77" t="s">
        <v>9</v>
      </c>
      <c r="P61" s="77"/>
      <c r="Q61" s="77"/>
      <c r="R61" s="77"/>
      <c r="S61" s="22"/>
      <c r="T61" s="77" t="s">
        <v>10</v>
      </c>
      <c r="U61" s="77"/>
      <c r="V61" s="77"/>
      <c r="W61" s="77"/>
      <c r="X61" s="22"/>
      <c r="Y61" s="76" t="s">
        <v>21</v>
      </c>
      <c r="Z61" s="77"/>
      <c r="AA61" s="77"/>
      <c r="AB61" s="77"/>
      <c r="AC61" s="23"/>
      <c r="AD61" s="78" t="s">
        <v>22</v>
      </c>
      <c r="AE61" s="79"/>
      <c r="AF61" s="23"/>
      <c r="AG61" s="127" t="str">
        <f>IF(AND(0&lt;ABS($O62),0&lt;ABS($T62),0&lt;ABS($Y62)),"CU YD",IF(AND(0&lt;ABS($O62),0&lt;ABS($T62)),"SQ YD",IF(AND(0&lt;ABS($O62)),"FT","EACH")))</f>
        <v>CU YD</v>
      </c>
      <c r="AH61" s="128"/>
      <c r="AI61" s="128"/>
      <c r="AJ61" s="129"/>
      <c r="AL61"/>
    </row>
    <row r="62" spans="2:38" ht="20.100000000000001" customHeight="1" thickTop="1" x14ac:dyDescent="0.2">
      <c r="B62" s="91"/>
      <c r="C62" s="92"/>
      <c r="D62" s="156" t="s">
        <v>62</v>
      </c>
      <c r="E62" s="156"/>
      <c r="F62" s="156"/>
      <c r="G62" s="156"/>
      <c r="H62" s="156"/>
      <c r="I62" s="156"/>
      <c r="J62" s="156"/>
      <c r="K62" s="84">
        <v>1</v>
      </c>
      <c r="L62" s="84"/>
      <c r="M62" s="84"/>
      <c r="N62" s="20" t="s">
        <v>23</v>
      </c>
      <c r="O62" s="66">
        <v>100</v>
      </c>
      <c r="P62" s="67"/>
      <c r="Q62" s="64"/>
      <c r="R62" s="65"/>
      <c r="S62" s="18" t="s">
        <v>23</v>
      </c>
      <c r="T62" s="66">
        <v>32</v>
      </c>
      <c r="U62" s="67"/>
      <c r="V62" s="121">
        <v>40</v>
      </c>
      <c r="W62" s="122"/>
      <c r="X62" s="20" t="s">
        <v>23</v>
      </c>
      <c r="Y62" s="66">
        <v>0.125</v>
      </c>
      <c r="Z62" s="67"/>
      <c r="AA62" s="64"/>
      <c r="AB62" s="65"/>
      <c r="AC62" s="24" t="s">
        <v>24</v>
      </c>
      <c r="AD62" s="68">
        <v>27</v>
      </c>
      <c r="AE62" s="69"/>
      <c r="AF62" s="14" t="s">
        <v>25</v>
      </c>
      <c r="AG62" s="56">
        <f t="shared" ref="AG62:AG66" si="15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>16.7</v>
      </c>
      <c r="AH62" s="56"/>
      <c r="AI62" s="56"/>
      <c r="AJ62" s="56"/>
      <c r="AL62" s="9">
        <v>1</v>
      </c>
    </row>
    <row r="63" spans="2:38" ht="20.100000000000001" customHeight="1" x14ac:dyDescent="0.2">
      <c r="B63" s="70"/>
      <c r="C63" s="61"/>
      <c r="D63" s="62" t="s">
        <v>63</v>
      </c>
      <c r="E63" s="62"/>
      <c r="F63" s="62"/>
      <c r="G63" s="62"/>
      <c r="H63" s="62"/>
      <c r="I63" s="62"/>
      <c r="J63" s="62"/>
      <c r="K63" s="62">
        <v>1</v>
      </c>
      <c r="L63" s="62"/>
      <c r="M63" s="62"/>
      <c r="N63" s="21" t="s">
        <v>23</v>
      </c>
      <c r="O63" s="49">
        <v>100</v>
      </c>
      <c r="P63" s="50"/>
      <c r="Q63" s="51"/>
      <c r="R63" s="52"/>
      <c r="S63" s="21" t="s">
        <v>23</v>
      </c>
      <c r="T63" s="49">
        <v>32</v>
      </c>
      <c r="U63" s="50"/>
      <c r="V63" s="99">
        <v>40</v>
      </c>
      <c r="W63" s="100"/>
      <c r="X63" s="21" t="s">
        <v>23</v>
      </c>
      <c r="Y63" s="49">
        <f>Y62</f>
        <v>0.125</v>
      </c>
      <c r="Z63" s="50"/>
      <c r="AA63" s="51"/>
      <c r="AB63" s="52"/>
      <c r="AC63" s="25" t="s">
        <v>24</v>
      </c>
      <c r="AD63" s="53">
        <f>AD62</f>
        <v>27</v>
      </c>
      <c r="AE63" s="54"/>
      <c r="AF63" s="15" t="s">
        <v>25</v>
      </c>
      <c r="AG63" s="55">
        <f t="shared" si="15"/>
        <v>16.7</v>
      </c>
      <c r="AH63" s="55"/>
      <c r="AI63" s="55"/>
      <c r="AJ63" s="55"/>
      <c r="AL63" s="8">
        <f>AL62</f>
        <v>1</v>
      </c>
    </row>
    <row r="64" spans="2:38" ht="20.100000000000001" customHeight="1" x14ac:dyDescent="0.2">
      <c r="B64" s="70"/>
      <c r="C64" s="61"/>
      <c r="D64" s="62" t="s">
        <v>61</v>
      </c>
      <c r="E64" s="62"/>
      <c r="F64" s="62"/>
      <c r="G64" s="62"/>
      <c r="H64" s="62"/>
      <c r="I64" s="62"/>
      <c r="J64" s="62"/>
      <c r="K64" s="62">
        <v>1</v>
      </c>
      <c r="L64" s="62"/>
      <c r="M64" s="62"/>
      <c r="N64" s="21" t="s">
        <v>23</v>
      </c>
      <c r="O64" s="49">
        <v>80</v>
      </c>
      <c r="P64" s="50"/>
      <c r="Q64" s="51"/>
      <c r="R64" s="52"/>
      <c r="S64" s="21" t="s">
        <v>23</v>
      </c>
      <c r="T64" s="49">
        <v>40</v>
      </c>
      <c r="U64" s="50"/>
      <c r="V64" s="99"/>
      <c r="W64" s="100"/>
      <c r="X64" s="21" t="s">
        <v>23</v>
      </c>
      <c r="Y64" s="49">
        <f t="shared" ref="Y64:Y66" si="16">Y63</f>
        <v>0.125</v>
      </c>
      <c r="Z64" s="50"/>
      <c r="AA64" s="51"/>
      <c r="AB64" s="52"/>
      <c r="AC64" s="25" t="s">
        <v>24</v>
      </c>
      <c r="AD64" s="53">
        <f t="shared" ref="AD64:AD66" si="17">AD63</f>
        <v>27</v>
      </c>
      <c r="AE64" s="54"/>
      <c r="AF64" s="15" t="s">
        <v>25</v>
      </c>
      <c r="AG64" s="55">
        <f t="shared" si="15"/>
        <v>14.8</v>
      </c>
      <c r="AH64" s="55"/>
      <c r="AI64" s="55"/>
      <c r="AJ64" s="55"/>
      <c r="AL64" s="8">
        <f t="shared" ref="AL64:AL66" si="18">AL63</f>
        <v>1</v>
      </c>
    </row>
    <row r="65" spans="2:38" ht="20.100000000000001" customHeight="1" x14ac:dyDescent="0.2">
      <c r="B65" s="60"/>
      <c r="C65" s="61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21" t="s">
        <v>23</v>
      </c>
      <c r="O65" s="49"/>
      <c r="P65" s="50"/>
      <c r="Q65" s="51"/>
      <c r="R65" s="52"/>
      <c r="S65" s="19" t="s">
        <v>23</v>
      </c>
      <c r="T65" s="49"/>
      <c r="U65" s="50"/>
      <c r="V65" s="99"/>
      <c r="W65" s="100"/>
      <c r="X65" s="21" t="s">
        <v>23</v>
      </c>
      <c r="Y65" s="49">
        <f t="shared" si="16"/>
        <v>0.125</v>
      </c>
      <c r="Z65" s="50"/>
      <c r="AA65" s="51"/>
      <c r="AB65" s="52"/>
      <c r="AC65" s="25" t="s">
        <v>24</v>
      </c>
      <c r="AD65" s="53">
        <f t="shared" si="17"/>
        <v>27</v>
      </c>
      <c r="AE65" s="54"/>
      <c r="AF65" s="15" t="s">
        <v>25</v>
      </c>
      <c r="AG65" s="55" t="str">
        <f t="shared" si="15"/>
        <v xml:space="preserve"> </v>
      </c>
      <c r="AH65" s="55"/>
      <c r="AI65" s="55"/>
      <c r="AJ65" s="55"/>
      <c r="AL65" s="8">
        <f t="shared" si="18"/>
        <v>1</v>
      </c>
    </row>
    <row r="66" spans="2:38" ht="20.100000000000001" customHeight="1" thickBot="1" x14ac:dyDescent="0.25">
      <c r="B66" s="53"/>
      <c r="C66" s="54"/>
      <c r="D66" s="152"/>
      <c r="E66" s="153"/>
      <c r="F66" s="153"/>
      <c r="G66" s="153"/>
      <c r="H66" s="153"/>
      <c r="I66" s="153"/>
      <c r="J66" s="100"/>
      <c r="K66" s="152"/>
      <c r="L66" s="153"/>
      <c r="M66" s="100"/>
      <c r="N66" s="21" t="s">
        <v>23</v>
      </c>
      <c r="O66" s="123"/>
      <c r="P66" s="124"/>
      <c r="Q66" s="99"/>
      <c r="R66" s="100"/>
      <c r="S66" s="21" t="s">
        <v>23</v>
      </c>
      <c r="T66" s="123"/>
      <c r="U66" s="124"/>
      <c r="V66" s="99"/>
      <c r="W66" s="100"/>
      <c r="X66" s="31"/>
      <c r="Y66" s="49">
        <f t="shared" si="16"/>
        <v>0.125</v>
      </c>
      <c r="Z66" s="50"/>
      <c r="AA66" s="51"/>
      <c r="AB66" s="52"/>
      <c r="AC66" s="25" t="s">
        <v>24</v>
      </c>
      <c r="AD66" s="53">
        <f t="shared" si="17"/>
        <v>27</v>
      </c>
      <c r="AE66" s="54"/>
      <c r="AF66" s="15" t="s">
        <v>25</v>
      </c>
      <c r="AG66" s="55" t="str">
        <f t="shared" si="15"/>
        <v xml:space="preserve"> </v>
      </c>
      <c r="AH66" s="55"/>
      <c r="AI66" s="55"/>
      <c r="AJ66" s="55"/>
      <c r="AL66" s="8">
        <f t="shared" si="18"/>
        <v>1</v>
      </c>
    </row>
    <row r="67" spans="2:38" ht="20.100000000000001" customHeight="1" thickTop="1" thickBot="1" x14ac:dyDescent="0.25">
      <c r="B67" s="57" t="s">
        <v>26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9"/>
      <c r="AG67" s="86">
        <f>SUM(AG62:AJ66)</f>
        <v>48.2</v>
      </c>
      <c r="AH67" s="86"/>
      <c r="AI67" s="86"/>
      <c r="AJ67" s="87"/>
      <c r="AL67"/>
    </row>
    <row r="68" spans="2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  <c r="AL68"/>
    </row>
    <row r="69" spans="2:38" ht="20.100000000000001" customHeight="1" thickTop="1" thickBot="1" x14ac:dyDescent="0.25">
      <c r="B69" s="88" t="s">
        <v>18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90"/>
      <c r="AL69"/>
    </row>
    <row r="70" spans="2:38" ht="20.100000000000001" customHeight="1" thickBot="1" x14ac:dyDescent="0.25">
      <c r="B70" s="73" t="s">
        <v>20</v>
      </c>
      <c r="C70" s="74"/>
      <c r="D70" s="75" t="s">
        <v>27</v>
      </c>
      <c r="E70" s="75"/>
      <c r="F70" s="75"/>
      <c r="G70" s="75"/>
      <c r="H70" s="75"/>
      <c r="I70" s="75"/>
      <c r="J70" s="75"/>
      <c r="K70" s="76" t="s">
        <v>11</v>
      </c>
      <c r="L70" s="77"/>
      <c r="M70" s="77"/>
      <c r="N70" s="22"/>
      <c r="O70" s="77" t="s">
        <v>9</v>
      </c>
      <c r="P70" s="77"/>
      <c r="Q70" s="77"/>
      <c r="R70" s="77"/>
      <c r="S70" s="22"/>
      <c r="T70" s="77" t="s">
        <v>10</v>
      </c>
      <c r="U70" s="77"/>
      <c r="V70" s="77"/>
      <c r="W70" s="77"/>
      <c r="X70" s="22"/>
      <c r="Y70" s="76" t="s">
        <v>21</v>
      </c>
      <c r="Z70" s="77"/>
      <c r="AA70" s="77"/>
      <c r="AB70" s="77"/>
      <c r="AC70" s="23"/>
      <c r="AD70" s="78" t="s">
        <v>22</v>
      </c>
      <c r="AE70" s="79"/>
      <c r="AF70" s="23"/>
      <c r="AG70" s="127" t="str">
        <f>IF(AND(0&lt;ABS($O71),0&lt;ABS($T71),0&lt;ABS($Y71)),"CU YD",IF(AND(0&lt;ABS($O71),0&lt;ABS($T71)),"SQ YD",IF(AND(0&lt;ABS($O71)),"FT","EACH")))</f>
        <v>CU YD</v>
      </c>
      <c r="AH70" s="128"/>
      <c r="AI70" s="128"/>
      <c r="AJ70" s="129"/>
      <c r="AL70"/>
    </row>
    <row r="71" spans="2:38" ht="20.100000000000001" customHeight="1" thickTop="1" x14ac:dyDescent="0.2">
      <c r="B71" s="91"/>
      <c r="C71" s="92"/>
      <c r="D71" s="156" t="s">
        <v>62</v>
      </c>
      <c r="E71" s="156"/>
      <c r="F71" s="156"/>
      <c r="G71" s="156"/>
      <c r="H71" s="156"/>
      <c r="I71" s="156"/>
      <c r="J71" s="156"/>
      <c r="K71" s="84">
        <v>1</v>
      </c>
      <c r="L71" s="84"/>
      <c r="M71" s="84"/>
      <c r="N71" s="20" t="s">
        <v>23</v>
      </c>
      <c r="O71" s="66">
        <v>100</v>
      </c>
      <c r="P71" s="67"/>
      <c r="Q71" s="64"/>
      <c r="R71" s="65"/>
      <c r="S71" s="18" t="s">
        <v>23</v>
      </c>
      <c r="T71" s="66">
        <v>32</v>
      </c>
      <c r="U71" s="67"/>
      <c r="V71" s="121">
        <v>40</v>
      </c>
      <c r="W71" s="122"/>
      <c r="X71" s="20" t="s">
        <v>23</v>
      </c>
      <c r="Y71" s="66">
        <v>0.14580000000000001</v>
      </c>
      <c r="Z71" s="67"/>
      <c r="AA71" s="64"/>
      <c r="AB71" s="65"/>
      <c r="AC71" s="24" t="s">
        <v>24</v>
      </c>
      <c r="AD71" s="68">
        <v>27</v>
      </c>
      <c r="AE71" s="69"/>
      <c r="AF71" s="14" t="s">
        <v>25</v>
      </c>
      <c r="AG71" s="56">
        <f t="shared" ref="AG71:AG75" si="19"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>19.399999999999999</v>
      </c>
      <c r="AH71" s="56"/>
      <c r="AI71" s="56"/>
      <c r="AJ71" s="56"/>
      <c r="AL71" s="9">
        <v>1</v>
      </c>
    </row>
    <row r="72" spans="2:38" ht="20.100000000000001" customHeight="1" x14ac:dyDescent="0.2">
      <c r="B72" s="70"/>
      <c r="C72" s="61"/>
      <c r="D72" s="62" t="s">
        <v>63</v>
      </c>
      <c r="E72" s="62"/>
      <c r="F72" s="62"/>
      <c r="G72" s="62"/>
      <c r="H72" s="62"/>
      <c r="I72" s="62"/>
      <c r="J72" s="62"/>
      <c r="K72" s="62">
        <v>1</v>
      </c>
      <c r="L72" s="62"/>
      <c r="M72" s="62"/>
      <c r="N72" s="21" t="s">
        <v>23</v>
      </c>
      <c r="O72" s="49">
        <v>100</v>
      </c>
      <c r="P72" s="50"/>
      <c r="Q72" s="51"/>
      <c r="R72" s="52"/>
      <c r="S72" s="21" t="s">
        <v>23</v>
      </c>
      <c r="T72" s="49">
        <v>32</v>
      </c>
      <c r="U72" s="50"/>
      <c r="V72" s="99">
        <v>40</v>
      </c>
      <c r="W72" s="100"/>
      <c r="X72" s="21" t="s">
        <v>23</v>
      </c>
      <c r="Y72" s="49">
        <f>Y71</f>
        <v>0.14580000000000001</v>
      </c>
      <c r="Z72" s="50"/>
      <c r="AA72" s="51"/>
      <c r="AB72" s="52"/>
      <c r="AC72" s="25" t="s">
        <v>24</v>
      </c>
      <c r="AD72" s="53">
        <f>AD71</f>
        <v>27</v>
      </c>
      <c r="AE72" s="54"/>
      <c r="AF72" s="15" t="s">
        <v>25</v>
      </c>
      <c r="AG72" s="55">
        <f t="shared" si="19"/>
        <v>19.399999999999999</v>
      </c>
      <c r="AH72" s="55"/>
      <c r="AI72" s="55"/>
      <c r="AJ72" s="55"/>
      <c r="AL72" s="8">
        <f>AL71</f>
        <v>1</v>
      </c>
    </row>
    <row r="73" spans="2:38" ht="20.100000000000001" customHeight="1" x14ac:dyDescent="0.2">
      <c r="B73" s="70"/>
      <c r="C73" s="61"/>
      <c r="D73" s="62" t="s">
        <v>61</v>
      </c>
      <c r="E73" s="62"/>
      <c r="F73" s="62"/>
      <c r="G73" s="62"/>
      <c r="H73" s="62"/>
      <c r="I73" s="62"/>
      <c r="J73" s="62"/>
      <c r="K73" s="62">
        <v>1</v>
      </c>
      <c r="L73" s="62"/>
      <c r="M73" s="62"/>
      <c r="N73" s="21" t="s">
        <v>23</v>
      </c>
      <c r="O73" s="49">
        <v>80</v>
      </c>
      <c r="P73" s="50"/>
      <c r="Q73" s="51"/>
      <c r="R73" s="52"/>
      <c r="S73" s="21" t="s">
        <v>23</v>
      </c>
      <c r="T73" s="49">
        <v>40</v>
      </c>
      <c r="U73" s="50"/>
      <c r="V73" s="99"/>
      <c r="W73" s="100"/>
      <c r="X73" s="21" t="s">
        <v>23</v>
      </c>
      <c r="Y73" s="49">
        <f t="shared" ref="Y73:Y75" si="20">Y72</f>
        <v>0.14580000000000001</v>
      </c>
      <c r="Z73" s="50"/>
      <c r="AA73" s="51"/>
      <c r="AB73" s="52"/>
      <c r="AC73" s="25" t="s">
        <v>24</v>
      </c>
      <c r="AD73" s="53">
        <f t="shared" ref="AD73:AD75" si="21">AD72</f>
        <v>27</v>
      </c>
      <c r="AE73" s="54"/>
      <c r="AF73" s="15" t="s">
        <v>25</v>
      </c>
      <c r="AG73" s="55">
        <f t="shared" si="19"/>
        <v>17.3</v>
      </c>
      <c r="AH73" s="55"/>
      <c r="AI73" s="55"/>
      <c r="AJ73" s="55"/>
      <c r="AL73" s="8">
        <f t="shared" ref="AL73:AL75" si="22">AL72</f>
        <v>1</v>
      </c>
    </row>
    <row r="74" spans="2:38" ht="20.100000000000001" customHeight="1" x14ac:dyDescent="0.2">
      <c r="B74" s="60"/>
      <c r="C74" s="61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21" t="s">
        <v>23</v>
      </c>
      <c r="O74" s="49"/>
      <c r="P74" s="50"/>
      <c r="Q74" s="51"/>
      <c r="R74" s="52"/>
      <c r="S74" s="19" t="s">
        <v>23</v>
      </c>
      <c r="T74" s="49"/>
      <c r="U74" s="50"/>
      <c r="V74" s="99"/>
      <c r="W74" s="100"/>
      <c r="X74" s="21" t="s">
        <v>23</v>
      </c>
      <c r="Y74" s="49">
        <f t="shared" si="20"/>
        <v>0.14580000000000001</v>
      </c>
      <c r="Z74" s="50"/>
      <c r="AA74" s="51"/>
      <c r="AB74" s="52"/>
      <c r="AC74" s="25" t="s">
        <v>24</v>
      </c>
      <c r="AD74" s="53">
        <f t="shared" si="21"/>
        <v>27</v>
      </c>
      <c r="AE74" s="54"/>
      <c r="AF74" s="15" t="s">
        <v>25</v>
      </c>
      <c r="AG74" s="55" t="str">
        <f t="shared" si="19"/>
        <v xml:space="preserve"> </v>
      </c>
      <c r="AH74" s="55"/>
      <c r="AI74" s="55"/>
      <c r="AJ74" s="55"/>
      <c r="AL74" s="8">
        <f t="shared" si="22"/>
        <v>1</v>
      </c>
    </row>
    <row r="75" spans="2:38" ht="20.100000000000001" customHeight="1" thickBot="1" x14ac:dyDescent="0.25">
      <c r="B75" s="53"/>
      <c r="C75" s="54"/>
      <c r="D75" s="152"/>
      <c r="E75" s="153"/>
      <c r="F75" s="153"/>
      <c r="G75" s="153"/>
      <c r="H75" s="153"/>
      <c r="I75" s="153"/>
      <c r="J75" s="100"/>
      <c r="K75" s="152"/>
      <c r="L75" s="153"/>
      <c r="M75" s="100"/>
      <c r="N75" s="21" t="s">
        <v>23</v>
      </c>
      <c r="O75" s="123"/>
      <c r="P75" s="124"/>
      <c r="Q75" s="99"/>
      <c r="R75" s="100"/>
      <c r="S75" s="21" t="s">
        <v>23</v>
      </c>
      <c r="T75" s="123"/>
      <c r="U75" s="124"/>
      <c r="V75" s="99"/>
      <c r="W75" s="100"/>
      <c r="X75" s="31"/>
      <c r="Y75" s="49">
        <f t="shared" si="20"/>
        <v>0.14580000000000001</v>
      </c>
      <c r="Z75" s="50"/>
      <c r="AA75" s="51"/>
      <c r="AB75" s="52"/>
      <c r="AC75" s="25" t="s">
        <v>24</v>
      </c>
      <c r="AD75" s="53">
        <f t="shared" si="21"/>
        <v>27</v>
      </c>
      <c r="AE75" s="54"/>
      <c r="AF75" s="15" t="s">
        <v>25</v>
      </c>
      <c r="AG75" s="55" t="str">
        <f t="shared" si="19"/>
        <v xml:space="preserve"> </v>
      </c>
      <c r="AH75" s="55"/>
      <c r="AI75" s="55"/>
      <c r="AJ75" s="55"/>
      <c r="AL75" s="8">
        <f t="shared" si="22"/>
        <v>1</v>
      </c>
    </row>
    <row r="76" spans="2:38" ht="20.100000000000001" customHeight="1" thickTop="1" thickBot="1" x14ac:dyDescent="0.25">
      <c r="B76" s="57" t="s">
        <v>26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9"/>
      <c r="AG76" s="86">
        <f>SUM(AG71:AJ75)</f>
        <v>56.099999999999994</v>
      </c>
      <c r="AH76" s="86"/>
      <c r="AI76" s="86"/>
      <c r="AJ76" s="87"/>
      <c r="AL76"/>
    </row>
    <row r="77" spans="2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  <c r="AL77"/>
    </row>
    <row r="78" spans="2:38" ht="20.100000000000001" customHeight="1" thickTop="1" x14ac:dyDescent="0.2">
      <c r="AL78"/>
    </row>
    <row r="79" spans="2:38" ht="20.100000000000001" customHeight="1" x14ac:dyDescent="0.2">
      <c r="AL79"/>
    </row>
    <row r="80" spans="2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  <row r="1216" spans="38:38" ht="20.100000000000001" customHeight="1" x14ac:dyDescent="0.2">
      <c r="AL1216"/>
    </row>
    <row r="1217" spans="38:38" ht="20.100000000000001" customHeight="1" x14ac:dyDescent="0.2">
      <c r="AL1217"/>
    </row>
    <row r="1218" spans="38:38" ht="20.100000000000001" customHeight="1" x14ac:dyDescent="0.2">
      <c r="AL1218"/>
    </row>
    <row r="1219" spans="38:38" ht="20.100000000000001" customHeight="1" x14ac:dyDescent="0.2">
      <c r="AL1219"/>
    </row>
    <row r="1220" spans="38:38" ht="20.100000000000001" customHeight="1" x14ac:dyDescent="0.2">
      <c r="AL1220"/>
    </row>
    <row r="1221" spans="38:38" ht="20.100000000000001" customHeight="1" x14ac:dyDescent="0.2">
      <c r="AL1221"/>
    </row>
    <row r="1222" spans="38:38" ht="20.100000000000001" customHeight="1" x14ac:dyDescent="0.2">
      <c r="AL1222"/>
    </row>
    <row r="1223" spans="38:38" ht="20.100000000000001" customHeight="1" x14ac:dyDescent="0.2">
      <c r="AL1223"/>
    </row>
    <row r="1224" spans="38:38" ht="20.100000000000001" customHeight="1" x14ac:dyDescent="0.2">
      <c r="AL1224"/>
    </row>
    <row r="1225" spans="38:38" ht="20.100000000000001" customHeight="1" x14ac:dyDescent="0.2">
      <c r="AL1225"/>
    </row>
    <row r="1226" spans="38:38" ht="20.100000000000001" customHeight="1" x14ac:dyDescent="0.2">
      <c r="AL1226"/>
    </row>
    <row r="1227" spans="38:38" ht="20.100000000000001" customHeight="1" x14ac:dyDescent="0.2">
      <c r="AL1227"/>
    </row>
    <row r="1228" spans="38:38" ht="20.100000000000001" customHeight="1" x14ac:dyDescent="0.2">
      <c r="AL1228"/>
    </row>
    <row r="1229" spans="38:38" ht="20.100000000000001" customHeight="1" x14ac:dyDescent="0.2">
      <c r="AL1229"/>
    </row>
  </sheetData>
  <mergeCells count="530">
    <mergeCell ref="AG44:AJ44"/>
    <mergeCell ref="Y42:Z42"/>
    <mergeCell ref="AA42:AB42"/>
    <mergeCell ref="B36:C36"/>
    <mergeCell ref="D36:J36"/>
    <mergeCell ref="K36:M36"/>
    <mergeCell ref="O36:P36"/>
    <mergeCell ref="Q36:R36"/>
    <mergeCell ref="T36:U36"/>
    <mergeCell ref="V36:W36"/>
    <mergeCell ref="Y36:Z36"/>
    <mergeCell ref="AA36:AB36"/>
    <mergeCell ref="B13:AF13"/>
    <mergeCell ref="AG9:AJ9"/>
    <mergeCell ref="B9:C9"/>
    <mergeCell ref="D9:J9"/>
    <mergeCell ref="K9:M9"/>
    <mergeCell ref="O9:P9"/>
    <mergeCell ref="Q9:R9"/>
    <mergeCell ref="T9:U9"/>
    <mergeCell ref="V9:W9"/>
    <mergeCell ref="Y9:Z9"/>
    <mergeCell ref="AA9:AB9"/>
    <mergeCell ref="B10:C10"/>
    <mergeCell ref="D10:J10"/>
    <mergeCell ref="O10:P10"/>
    <mergeCell ref="Q10:R10"/>
    <mergeCell ref="T10:U10"/>
    <mergeCell ref="V10:W10"/>
    <mergeCell ref="Y10:Z10"/>
    <mergeCell ref="T12:U12"/>
    <mergeCell ref="AG13:AJ13"/>
    <mergeCell ref="B6:AJ6"/>
    <mergeCell ref="B7:C7"/>
    <mergeCell ref="D7:J7"/>
    <mergeCell ref="AD7:AE7"/>
    <mergeCell ref="AG7:AJ7"/>
    <mergeCell ref="K7:M7"/>
    <mergeCell ref="O7:R7"/>
    <mergeCell ref="T7:W7"/>
    <mergeCell ref="Y7:AB7"/>
    <mergeCell ref="B12:C12"/>
    <mergeCell ref="K10:M10"/>
    <mergeCell ref="B8:C8"/>
    <mergeCell ref="D8:J8"/>
    <mergeCell ref="K8:M8"/>
    <mergeCell ref="O8:P8"/>
    <mergeCell ref="Q8:R8"/>
    <mergeCell ref="T8:U8"/>
    <mergeCell ref="AD9:AE9"/>
    <mergeCell ref="AA10:AB10"/>
    <mergeCell ref="B11:C11"/>
    <mergeCell ref="D11:J11"/>
    <mergeCell ref="K11:M11"/>
    <mergeCell ref="O11:P11"/>
    <mergeCell ref="Q11:R11"/>
    <mergeCell ref="T11:U11"/>
    <mergeCell ref="V11:W11"/>
    <mergeCell ref="Y11:Z11"/>
    <mergeCell ref="V8:W8"/>
    <mergeCell ref="Y8:Z8"/>
    <mergeCell ref="D12:J12"/>
    <mergeCell ref="K12:M12"/>
    <mergeCell ref="O12:P12"/>
    <mergeCell ref="Q12:R12"/>
    <mergeCell ref="AA8:AB8"/>
    <mergeCell ref="AD8:AE8"/>
    <mergeCell ref="AG8:AJ8"/>
    <mergeCell ref="V12:W12"/>
    <mergeCell ref="Y12:Z12"/>
    <mergeCell ref="AA12:AB12"/>
    <mergeCell ref="AD12:AE12"/>
    <mergeCell ref="AG12:AJ12"/>
    <mergeCell ref="AA11:AB11"/>
    <mergeCell ref="AD10:AE10"/>
    <mergeCell ref="AG10:AJ10"/>
    <mergeCell ref="AD11:AE11"/>
    <mergeCell ref="AG11:AJ11"/>
    <mergeCell ref="AG19:AJ19"/>
    <mergeCell ref="B20:C20"/>
    <mergeCell ref="D20:J20"/>
    <mergeCell ref="K20:M20"/>
    <mergeCell ref="O20:P20"/>
    <mergeCell ref="Q20:R20"/>
    <mergeCell ref="T20:U20"/>
    <mergeCell ref="V20:W20"/>
    <mergeCell ref="Y20:Z20"/>
    <mergeCell ref="AA20:AB20"/>
    <mergeCell ref="AD20:AE20"/>
    <mergeCell ref="AG20:AJ20"/>
    <mergeCell ref="B19:C19"/>
    <mergeCell ref="D19:J19"/>
    <mergeCell ref="K19:M19"/>
    <mergeCell ref="O19:P19"/>
    <mergeCell ref="Q19:R19"/>
    <mergeCell ref="T19:U19"/>
    <mergeCell ref="V19:W19"/>
    <mergeCell ref="Y19:Z19"/>
    <mergeCell ref="AA19:AB19"/>
    <mergeCell ref="T49:W49"/>
    <mergeCell ref="B42:C42"/>
    <mergeCell ref="D42:J42"/>
    <mergeCell ref="K42:M42"/>
    <mergeCell ref="O42:P42"/>
    <mergeCell ref="Q42:R42"/>
    <mergeCell ref="T42:U42"/>
    <mergeCell ref="V42:W42"/>
    <mergeCell ref="AD19:AE19"/>
    <mergeCell ref="AD36:AE36"/>
    <mergeCell ref="B44:C44"/>
    <mergeCell ref="D44:J44"/>
    <mergeCell ref="K44:M44"/>
    <mergeCell ref="O44:P44"/>
    <mergeCell ref="Q44:R44"/>
    <mergeCell ref="T44:U44"/>
    <mergeCell ref="V44:W44"/>
    <mergeCell ref="Y44:Z44"/>
    <mergeCell ref="AA44:AB44"/>
    <mergeCell ref="AD44:AE44"/>
    <mergeCell ref="T55:U55"/>
    <mergeCell ref="T54:U54"/>
    <mergeCell ref="Q54:R54"/>
    <mergeCell ref="O63:P63"/>
    <mergeCell ref="Q63:R63"/>
    <mergeCell ref="T63:U63"/>
    <mergeCell ref="B43:C43"/>
    <mergeCell ref="B45:C45"/>
    <mergeCell ref="D45:J45"/>
    <mergeCell ref="K45:M45"/>
    <mergeCell ref="B46:AF46"/>
    <mergeCell ref="B52:C52"/>
    <mergeCell ref="T52:U52"/>
    <mergeCell ref="AD52:AE52"/>
    <mergeCell ref="B51:C51"/>
    <mergeCell ref="D51:J51"/>
    <mergeCell ref="K51:M51"/>
    <mergeCell ref="D52:J52"/>
    <mergeCell ref="K52:M52"/>
    <mergeCell ref="O52:P52"/>
    <mergeCell ref="Q52:R52"/>
    <mergeCell ref="B50:C50"/>
    <mergeCell ref="K56:M56"/>
    <mergeCell ref="Q43:R43"/>
    <mergeCell ref="B57:C57"/>
    <mergeCell ref="D57:J57"/>
    <mergeCell ref="K57:M57"/>
    <mergeCell ref="O57:P57"/>
    <mergeCell ref="Q57:R57"/>
    <mergeCell ref="D56:J56"/>
    <mergeCell ref="B56:C56"/>
    <mergeCell ref="K50:M50"/>
    <mergeCell ref="B53:C53"/>
    <mergeCell ref="B55:C55"/>
    <mergeCell ref="D50:J50"/>
    <mergeCell ref="O54:P54"/>
    <mergeCell ref="D54:J54"/>
    <mergeCell ref="K54:M54"/>
    <mergeCell ref="D53:J53"/>
    <mergeCell ref="K53:M53"/>
    <mergeCell ref="O53:P53"/>
    <mergeCell ref="Q53:R53"/>
    <mergeCell ref="D55:J55"/>
    <mergeCell ref="K55:M55"/>
    <mergeCell ref="O55:P55"/>
    <mergeCell ref="B54:C54"/>
    <mergeCell ref="O74:P74"/>
    <mergeCell ref="V75:W75"/>
    <mergeCell ref="Y75:Z75"/>
    <mergeCell ref="AA75:AB75"/>
    <mergeCell ref="AG75:AJ75"/>
    <mergeCell ref="Q74:R74"/>
    <mergeCell ref="B73:C73"/>
    <mergeCell ref="D73:J73"/>
    <mergeCell ref="T74:U74"/>
    <mergeCell ref="V74:W74"/>
    <mergeCell ref="Y74:Z74"/>
    <mergeCell ref="AA74:AB74"/>
    <mergeCell ref="B74:C74"/>
    <mergeCell ref="D74:J74"/>
    <mergeCell ref="AD74:AE74"/>
    <mergeCell ref="AG74:AJ74"/>
    <mergeCell ref="V73:W73"/>
    <mergeCell ref="T73:U73"/>
    <mergeCell ref="K74:M74"/>
    <mergeCell ref="B76:AF76"/>
    <mergeCell ref="AG76:AJ76"/>
    <mergeCell ref="B75:C75"/>
    <mergeCell ref="D75:J75"/>
    <mergeCell ref="K75:M75"/>
    <mergeCell ref="O75:P75"/>
    <mergeCell ref="Q75:R75"/>
    <mergeCell ref="T75:U75"/>
    <mergeCell ref="AD75:AE75"/>
    <mergeCell ref="K65:M65"/>
    <mergeCell ref="O65:P65"/>
    <mergeCell ref="AA66:AB66"/>
    <mergeCell ref="AD66:AE66"/>
    <mergeCell ref="AG66:AJ66"/>
    <mergeCell ref="B58:AF58"/>
    <mergeCell ref="AG58:AJ58"/>
    <mergeCell ref="T57:U57"/>
    <mergeCell ref="V57:W57"/>
    <mergeCell ref="Y61:AB61"/>
    <mergeCell ref="D62:J62"/>
    <mergeCell ref="V62:W62"/>
    <mergeCell ref="B63:C63"/>
    <mergeCell ref="D63:J63"/>
    <mergeCell ref="K63:M63"/>
    <mergeCell ref="B62:C62"/>
    <mergeCell ref="K64:M64"/>
    <mergeCell ref="O64:P64"/>
    <mergeCell ref="Q64:R64"/>
    <mergeCell ref="T64:U64"/>
    <mergeCell ref="V63:W63"/>
    <mergeCell ref="Y63:Z63"/>
    <mergeCell ref="K62:M62"/>
    <mergeCell ref="AG61:AJ61"/>
    <mergeCell ref="B72:C72"/>
    <mergeCell ref="D72:J72"/>
    <mergeCell ref="D70:J70"/>
    <mergeCell ref="K70:M70"/>
    <mergeCell ref="O70:R70"/>
    <mergeCell ref="T70:W70"/>
    <mergeCell ref="Q65:R65"/>
    <mergeCell ref="T65:U65"/>
    <mergeCell ref="V65:W65"/>
    <mergeCell ref="B67:AF67"/>
    <mergeCell ref="B66:C66"/>
    <mergeCell ref="D66:J66"/>
    <mergeCell ref="K66:M66"/>
    <mergeCell ref="O66:P66"/>
    <mergeCell ref="Q66:R66"/>
    <mergeCell ref="T66:U66"/>
    <mergeCell ref="B65:C65"/>
    <mergeCell ref="D65:J65"/>
    <mergeCell ref="D71:J71"/>
    <mergeCell ref="Y72:Z72"/>
    <mergeCell ref="AA72:AB72"/>
    <mergeCell ref="AD72:AE72"/>
    <mergeCell ref="Y71:Z71"/>
    <mergeCell ref="B69:AJ69"/>
    <mergeCell ref="AA54:AB54"/>
    <mergeCell ref="Y57:Z57"/>
    <mergeCell ref="AA57:AB57"/>
    <mergeCell ref="Y49:AB49"/>
    <mergeCell ref="AA35:AB35"/>
    <mergeCell ref="V37:W37"/>
    <mergeCell ref="Y37:Z37"/>
    <mergeCell ref="V55:W55"/>
    <mergeCell ref="Y56:Z56"/>
    <mergeCell ref="AA56:AB56"/>
    <mergeCell ref="B38:AF38"/>
    <mergeCell ref="T50:U50"/>
    <mergeCell ref="Q50:R50"/>
    <mergeCell ref="AA50:AB50"/>
    <mergeCell ref="B37:C37"/>
    <mergeCell ref="D37:J37"/>
    <mergeCell ref="K37:M37"/>
    <mergeCell ref="O37:P37"/>
    <mergeCell ref="Q37:R37"/>
    <mergeCell ref="T37:U37"/>
    <mergeCell ref="T41:W41"/>
    <mergeCell ref="AD35:AE35"/>
    <mergeCell ref="AD49:AE49"/>
    <mergeCell ref="AD45:AE45"/>
    <mergeCell ref="B70:C70"/>
    <mergeCell ref="B71:C71"/>
    <mergeCell ref="B32:AJ32"/>
    <mergeCell ref="AD56:AE56"/>
    <mergeCell ref="T56:U56"/>
    <mergeCell ref="Q56:R56"/>
    <mergeCell ref="O56:P56"/>
    <mergeCell ref="T53:U53"/>
    <mergeCell ref="Q55:R55"/>
    <mergeCell ref="V43:W43"/>
    <mergeCell ref="O50:P50"/>
    <mergeCell ref="T61:W61"/>
    <mergeCell ref="T45:U45"/>
    <mergeCell ref="T43:U43"/>
    <mergeCell ref="V50:W50"/>
    <mergeCell ref="V56:W56"/>
    <mergeCell ref="V53:W53"/>
    <mergeCell ref="V51:W51"/>
    <mergeCell ref="V52:W52"/>
    <mergeCell ref="AA45:AB45"/>
    <mergeCell ref="V54:W54"/>
    <mergeCell ref="B48:AJ48"/>
    <mergeCell ref="B61:C61"/>
    <mergeCell ref="B60:AJ60"/>
    <mergeCell ref="O49:R49"/>
    <mergeCell ref="Q28:R28"/>
    <mergeCell ref="O62:P62"/>
    <mergeCell ref="Q62:R62"/>
    <mergeCell ref="K35:M35"/>
    <mergeCell ref="O35:P35"/>
    <mergeCell ref="Q35:R35"/>
    <mergeCell ref="D33:J33"/>
    <mergeCell ref="O45:P45"/>
    <mergeCell ref="Q45:R45"/>
    <mergeCell ref="D41:J41"/>
    <mergeCell ref="K41:M41"/>
    <mergeCell ref="O41:R41"/>
    <mergeCell ref="K43:M43"/>
    <mergeCell ref="O43:P43"/>
    <mergeCell ref="D61:J61"/>
    <mergeCell ref="K61:M61"/>
    <mergeCell ref="O61:R61"/>
    <mergeCell ref="O34:P34"/>
    <mergeCell ref="Q34:R34"/>
    <mergeCell ref="O51:P51"/>
    <mergeCell ref="Q51:R51"/>
    <mergeCell ref="D49:J49"/>
    <mergeCell ref="K49:M49"/>
    <mergeCell ref="B41:C41"/>
    <mergeCell ref="V35:W35"/>
    <mergeCell ref="Y35:Z35"/>
    <mergeCell ref="T29:U29"/>
    <mergeCell ref="V45:W45"/>
    <mergeCell ref="Y45:Z45"/>
    <mergeCell ref="T33:W33"/>
    <mergeCell ref="V29:W29"/>
    <mergeCell ref="Y29:Z29"/>
    <mergeCell ref="B34:C34"/>
    <mergeCell ref="D34:J34"/>
    <mergeCell ref="K34:M34"/>
    <mergeCell ref="B33:C33"/>
    <mergeCell ref="T34:U34"/>
    <mergeCell ref="V34:W34"/>
    <mergeCell ref="T35:U35"/>
    <mergeCell ref="B35:C35"/>
    <mergeCell ref="D43:J43"/>
    <mergeCell ref="B27:C27"/>
    <mergeCell ref="D27:J27"/>
    <mergeCell ref="K27:M27"/>
    <mergeCell ref="O27:P27"/>
    <mergeCell ref="Q27:R27"/>
    <mergeCell ref="B29:C29"/>
    <mergeCell ref="D29:J29"/>
    <mergeCell ref="T27:U27"/>
    <mergeCell ref="B40:AJ40"/>
    <mergeCell ref="D35:J35"/>
    <mergeCell ref="K33:M33"/>
    <mergeCell ref="O33:R33"/>
    <mergeCell ref="AA29:AB29"/>
    <mergeCell ref="AD29:AE29"/>
    <mergeCell ref="AG29:AJ29"/>
    <mergeCell ref="B28:C28"/>
    <mergeCell ref="D28:J28"/>
    <mergeCell ref="K28:M28"/>
    <mergeCell ref="O28:P28"/>
    <mergeCell ref="AG36:AJ36"/>
    <mergeCell ref="B49:C49"/>
    <mergeCell ref="AG45:AJ45"/>
    <mergeCell ref="T51:U51"/>
    <mergeCell ref="K26:M26"/>
    <mergeCell ref="K29:M29"/>
    <mergeCell ref="D25:J25"/>
    <mergeCell ref="K25:M25"/>
    <mergeCell ref="AG28:AJ28"/>
    <mergeCell ref="AA28:AB28"/>
    <mergeCell ref="AD28:AE28"/>
    <mergeCell ref="T28:U28"/>
    <mergeCell ref="V28:W28"/>
    <mergeCell ref="Y28:Z28"/>
    <mergeCell ref="V27:W27"/>
    <mergeCell ref="Y27:Z27"/>
    <mergeCell ref="AA27:AB27"/>
    <mergeCell ref="AD27:AE27"/>
    <mergeCell ref="O29:P29"/>
    <mergeCell ref="Q29:R29"/>
    <mergeCell ref="AG25:AJ25"/>
    <mergeCell ref="O26:P26"/>
    <mergeCell ref="Q26:R26"/>
    <mergeCell ref="AG26:AJ26"/>
    <mergeCell ref="AG43:AJ43"/>
    <mergeCell ref="Y25:AB25"/>
    <mergeCell ref="V26:W26"/>
    <mergeCell ref="W1:Z1"/>
    <mergeCell ref="AI1:AJ1"/>
    <mergeCell ref="W2:Z2"/>
    <mergeCell ref="AI2:AJ2"/>
    <mergeCell ref="W3:AJ3"/>
    <mergeCell ref="W4:AJ4"/>
    <mergeCell ref="AG35:AJ35"/>
    <mergeCell ref="AD33:AE33"/>
    <mergeCell ref="AG33:AJ33"/>
    <mergeCell ref="B24:AJ24"/>
    <mergeCell ref="B25:C25"/>
    <mergeCell ref="B26:C26"/>
    <mergeCell ref="AD26:AE26"/>
    <mergeCell ref="AD25:AE25"/>
    <mergeCell ref="Y26:Z26"/>
    <mergeCell ref="AA26:AB26"/>
    <mergeCell ref="B30:AF30"/>
    <mergeCell ref="AG30:AJ30"/>
    <mergeCell ref="T26:U26"/>
    <mergeCell ref="O25:R25"/>
    <mergeCell ref="Y33:AB33"/>
    <mergeCell ref="T25:W25"/>
    <mergeCell ref="D26:J26"/>
    <mergeCell ref="AG27:AJ27"/>
    <mergeCell ref="AD62:AE62"/>
    <mergeCell ref="AG62:AJ62"/>
    <mergeCell ref="AG52:AJ52"/>
    <mergeCell ref="AD51:AE51"/>
    <mergeCell ref="AG51:AJ51"/>
    <mergeCell ref="Y55:Z55"/>
    <mergeCell ref="AA55:AB55"/>
    <mergeCell ref="AD55:AE55"/>
    <mergeCell ref="AG55:AJ55"/>
    <mergeCell ref="AG53:AJ53"/>
    <mergeCell ref="AD53:AE53"/>
    <mergeCell ref="AG56:AJ56"/>
    <mergeCell ref="AG57:AJ57"/>
    <mergeCell ref="AG50:AJ50"/>
    <mergeCell ref="AD50:AE50"/>
    <mergeCell ref="Y50:Z50"/>
    <mergeCell ref="AG54:AJ54"/>
    <mergeCell ref="AG46:AJ46"/>
    <mergeCell ref="Y53:Z53"/>
    <mergeCell ref="AA53:AB53"/>
    <mergeCell ref="AD54:AE54"/>
    <mergeCell ref="AG42:AJ42"/>
    <mergeCell ref="AD63:AE63"/>
    <mergeCell ref="AG63:AJ63"/>
    <mergeCell ref="AD64:AE64"/>
    <mergeCell ref="AG64:AJ64"/>
    <mergeCell ref="Y34:Z34"/>
    <mergeCell ref="AA34:AB34"/>
    <mergeCell ref="AD34:AE34"/>
    <mergeCell ref="AG34:AJ34"/>
    <mergeCell ref="AG41:AJ41"/>
    <mergeCell ref="AD37:AE37"/>
    <mergeCell ref="AG37:AJ37"/>
    <mergeCell ref="AG38:AJ38"/>
    <mergeCell ref="AD42:AE42"/>
    <mergeCell ref="AA37:AB37"/>
    <mergeCell ref="AD57:AE57"/>
    <mergeCell ref="Y41:AB41"/>
    <mergeCell ref="AD41:AE41"/>
    <mergeCell ref="Y43:Z43"/>
    <mergeCell ref="AA43:AB43"/>
    <mergeCell ref="AD43:AE43"/>
    <mergeCell ref="AA63:AB63"/>
    <mergeCell ref="AG49:AJ49"/>
    <mergeCell ref="AD61:AE61"/>
    <mergeCell ref="Y54:Z54"/>
    <mergeCell ref="AG67:AJ67"/>
    <mergeCell ref="V64:W64"/>
    <mergeCell ref="Y64:Z64"/>
    <mergeCell ref="AA64:AB64"/>
    <mergeCell ref="AG65:AJ65"/>
    <mergeCell ref="V66:W66"/>
    <mergeCell ref="Y65:Z65"/>
    <mergeCell ref="AA65:AB65"/>
    <mergeCell ref="AD65:AE65"/>
    <mergeCell ref="T62:U62"/>
    <mergeCell ref="Y66:Z66"/>
    <mergeCell ref="B64:C64"/>
    <mergeCell ref="D64:J64"/>
    <mergeCell ref="Y62:Z62"/>
    <mergeCell ref="AA62:AB62"/>
    <mergeCell ref="B15:AJ15"/>
    <mergeCell ref="B16:C16"/>
    <mergeCell ref="D16:J16"/>
    <mergeCell ref="K16:M16"/>
    <mergeCell ref="O16:R16"/>
    <mergeCell ref="T16:W16"/>
    <mergeCell ref="Y16:AB16"/>
    <mergeCell ref="AD16:AE16"/>
    <mergeCell ref="AG16:AJ16"/>
    <mergeCell ref="V18:W18"/>
    <mergeCell ref="AA18:AB18"/>
    <mergeCell ref="Y18:Z18"/>
    <mergeCell ref="AD18:AE18"/>
    <mergeCell ref="AG18:AJ18"/>
    <mergeCell ref="B17:C17"/>
    <mergeCell ref="D17:J17"/>
    <mergeCell ref="K17:M17"/>
    <mergeCell ref="O17:P17"/>
    <mergeCell ref="AG72:AJ72"/>
    <mergeCell ref="AD70:AE70"/>
    <mergeCell ref="AA71:AB71"/>
    <mergeCell ref="AD71:AE71"/>
    <mergeCell ref="T72:U72"/>
    <mergeCell ref="K73:M73"/>
    <mergeCell ref="O73:P73"/>
    <mergeCell ref="Q73:R73"/>
    <mergeCell ref="AG70:AJ70"/>
    <mergeCell ref="Y70:AB70"/>
    <mergeCell ref="T71:U71"/>
    <mergeCell ref="V71:W71"/>
    <mergeCell ref="K71:M71"/>
    <mergeCell ref="O71:P71"/>
    <mergeCell ref="Q71:R71"/>
    <mergeCell ref="V72:W72"/>
    <mergeCell ref="Q72:R72"/>
    <mergeCell ref="Y73:Z73"/>
    <mergeCell ref="AA73:AB73"/>
    <mergeCell ref="AD73:AE73"/>
    <mergeCell ref="AG73:AJ73"/>
    <mergeCell ref="AG71:AJ71"/>
    <mergeCell ref="K72:M72"/>
    <mergeCell ref="O72:P72"/>
    <mergeCell ref="Q17:R17"/>
    <mergeCell ref="V17:W17"/>
    <mergeCell ref="Y17:Z17"/>
    <mergeCell ref="AA17:AB17"/>
    <mergeCell ref="AD17:AE17"/>
    <mergeCell ref="AG17:AJ17"/>
    <mergeCell ref="B18:C18"/>
    <mergeCell ref="D18:J18"/>
    <mergeCell ref="K18:M18"/>
    <mergeCell ref="O18:P18"/>
    <mergeCell ref="Q18:R18"/>
    <mergeCell ref="T18:U18"/>
    <mergeCell ref="T17:U17"/>
    <mergeCell ref="B22:AF22"/>
    <mergeCell ref="AG22:AJ22"/>
    <mergeCell ref="B21:C21"/>
    <mergeCell ref="D21:J21"/>
    <mergeCell ref="K21:M21"/>
    <mergeCell ref="O21:P21"/>
    <mergeCell ref="Q21:R21"/>
    <mergeCell ref="T21:U21"/>
    <mergeCell ref="V21:W21"/>
    <mergeCell ref="Y21:Z21"/>
    <mergeCell ref="AA21:AB21"/>
    <mergeCell ref="AD21:AE21"/>
    <mergeCell ref="AG21:AJ21"/>
  </mergeCells>
  <phoneticPr fontId="14" type="noConversion"/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rowBreaks count="1" manualBreakCount="1">
    <brk id="68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55"/>
  <sheetViews>
    <sheetView showGridLines="0" view="pageBreakPreview" zoomScaleNormal="85" zoomScaleSheetLayoutView="100" workbookViewId="0">
      <selection activeCell="AG22" sqref="AG22:AJ2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3">
        <f ca="1">TODAY()</f>
        <v>45362</v>
      </c>
      <c r="X1" s="93"/>
      <c r="Y1" s="94"/>
      <c r="Z1" s="94"/>
      <c r="AA1" s="1"/>
      <c r="AD1" s="1"/>
      <c r="AH1" s="6" t="s">
        <v>6</v>
      </c>
      <c r="AI1" s="95" t="s">
        <v>45</v>
      </c>
      <c r="AJ1" s="95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6">
        <v>109271</v>
      </c>
      <c r="X2" s="96"/>
      <c r="Y2" s="96"/>
      <c r="Z2" s="96"/>
      <c r="AA2" s="1"/>
      <c r="AD2" s="1"/>
      <c r="AH2" s="6" t="s">
        <v>1</v>
      </c>
      <c r="AI2" s="96"/>
      <c r="AJ2" s="96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5" t="s">
        <v>46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7" t="s">
        <v>13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88" t="s">
        <v>39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90"/>
    </row>
    <row r="7" spans="2:38" ht="20.100000000000001" customHeight="1" thickBot="1" x14ac:dyDescent="0.25">
      <c r="B7" s="73" t="s">
        <v>20</v>
      </c>
      <c r="C7" s="74"/>
      <c r="D7" s="75" t="s">
        <v>27</v>
      </c>
      <c r="E7" s="75"/>
      <c r="F7" s="75"/>
      <c r="G7" s="75"/>
      <c r="H7" s="75"/>
      <c r="I7" s="75"/>
      <c r="J7" s="75"/>
      <c r="K7" s="76" t="s">
        <v>11</v>
      </c>
      <c r="L7" s="77"/>
      <c r="M7" s="77"/>
      <c r="N7" s="22"/>
      <c r="O7" s="77" t="s">
        <v>9</v>
      </c>
      <c r="P7" s="77"/>
      <c r="Q7" s="77"/>
      <c r="R7" s="77"/>
      <c r="S7" s="22"/>
      <c r="T7" s="77" t="s">
        <v>10</v>
      </c>
      <c r="U7" s="77"/>
      <c r="V7" s="77"/>
      <c r="W7" s="77"/>
      <c r="X7" s="22"/>
      <c r="Y7" s="76" t="s">
        <v>21</v>
      </c>
      <c r="Z7" s="77"/>
      <c r="AA7" s="77"/>
      <c r="AB7" s="77"/>
      <c r="AC7" s="23"/>
      <c r="AD7" s="78" t="s">
        <v>22</v>
      </c>
      <c r="AE7" s="79"/>
      <c r="AF7" s="23"/>
      <c r="AG7" s="76" t="s">
        <v>40</v>
      </c>
      <c r="AH7" s="77"/>
      <c r="AI7" s="77"/>
      <c r="AJ7" s="80"/>
    </row>
    <row r="8" spans="2:38" ht="20.100000000000001" customHeight="1" x14ac:dyDescent="0.2">
      <c r="B8" s="98"/>
      <c r="C8" s="92"/>
      <c r="D8" s="84"/>
      <c r="E8" s="84"/>
      <c r="F8" s="84"/>
      <c r="G8" s="84"/>
      <c r="H8" s="84"/>
      <c r="I8" s="84"/>
      <c r="J8" s="84"/>
      <c r="K8" s="84"/>
      <c r="L8" s="84"/>
      <c r="M8" s="84"/>
      <c r="N8" s="20" t="s">
        <v>23</v>
      </c>
      <c r="O8" s="66"/>
      <c r="P8" s="67"/>
      <c r="Q8" s="64"/>
      <c r="R8" s="65"/>
      <c r="S8" s="20" t="s">
        <v>23</v>
      </c>
      <c r="T8" s="66"/>
      <c r="U8" s="67"/>
      <c r="V8" s="64"/>
      <c r="W8" s="65"/>
      <c r="X8" s="20" t="s">
        <v>23</v>
      </c>
      <c r="Y8" s="66"/>
      <c r="Z8" s="67"/>
      <c r="AA8" s="64"/>
      <c r="AB8" s="65"/>
      <c r="AC8" s="24" t="s">
        <v>24</v>
      </c>
      <c r="AD8" s="68">
        <v>50</v>
      </c>
      <c r="AE8" s="69"/>
      <c r="AF8" s="14" t="s">
        <v>25</v>
      </c>
      <c r="AG8" s="171" t="str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171"/>
      <c r="AI8" s="171"/>
      <c r="AJ8" s="171"/>
      <c r="AL8" s="9">
        <v>1</v>
      </c>
    </row>
    <row r="9" spans="2:38" ht="20.100000000000001" customHeight="1" x14ac:dyDescent="0.2">
      <c r="B9" s="70"/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21" t="s">
        <v>23</v>
      </c>
      <c r="O9" s="49"/>
      <c r="P9" s="50"/>
      <c r="Q9" s="51"/>
      <c r="R9" s="52"/>
      <c r="S9" s="21" t="s">
        <v>23</v>
      </c>
      <c r="T9" s="49"/>
      <c r="U9" s="50"/>
      <c r="V9" s="51"/>
      <c r="W9" s="52"/>
      <c r="X9" s="21" t="s">
        <v>23</v>
      </c>
      <c r="Y9" s="49"/>
      <c r="Z9" s="50"/>
      <c r="AA9" s="51"/>
      <c r="AB9" s="52"/>
      <c r="AC9" s="25" t="s">
        <v>24</v>
      </c>
      <c r="AD9" s="53">
        <f>AD8</f>
        <v>50</v>
      </c>
      <c r="AE9" s="54"/>
      <c r="AF9" s="15" t="s">
        <v>25</v>
      </c>
      <c r="AG9" s="167" t="str">
        <f t="shared" si="0"/>
        <v xml:space="preserve"> </v>
      </c>
      <c r="AH9" s="167"/>
      <c r="AI9" s="167"/>
      <c r="AJ9" s="167"/>
      <c r="AL9" s="8">
        <f>AL8</f>
        <v>1</v>
      </c>
    </row>
    <row r="10" spans="2:38" ht="20.100000000000001" customHeight="1" thickBot="1" x14ac:dyDescent="0.25">
      <c r="B10" s="113"/>
      <c r="C10" s="114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26" t="s">
        <v>23</v>
      </c>
      <c r="O10" s="116"/>
      <c r="P10" s="117"/>
      <c r="Q10" s="118"/>
      <c r="R10" s="119"/>
      <c r="S10" s="26" t="s">
        <v>23</v>
      </c>
      <c r="T10" s="116"/>
      <c r="U10" s="117"/>
      <c r="V10" s="118"/>
      <c r="W10" s="119"/>
      <c r="X10" s="26" t="s">
        <v>23</v>
      </c>
      <c r="Y10" s="116"/>
      <c r="Z10" s="117"/>
      <c r="AA10" s="118"/>
      <c r="AB10" s="119"/>
      <c r="AC10" s="28" t="s">
        <v>24</v>
      </c>
      <c r="AD10" s="130">
        <f>AD9</f>
        <v>50</v>
      </c>
      <c r="AE10" s="131"/>
      <c r="AF10" s="30" t="s">
        <v>25</v>
      </c>
      <c r="AG10" s="166" t="str">
        <f t="shared" si="0"/>
        <v xml:space="preserve"> </v>
      </c>
      <c r="AH10" s="166"/>
      <c r="AI10" s="166"/>
      <c r="AJ10" s="166"/>
      <c r="AL10" s="8">
        <f>AL9</f>
        <v>1</v>
      </c>
    </row>
    <row r="11" spans="2:38" ht="20.100000000000001" customHeight="1" thickTop="1" thickBot="1" x14ac:dyDescent="0.25">
      <c r="B11" s="57" t="s">
        <v>26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9"/>
      <c r="AG11" s="86">
        <f>SUM(AG8:AG10)</f>
        <v>0</v>
      </c>
      <c r="AH11" s="86"/>
      <c r="AI11" s="86"/>
      <c r="AJ11" s="87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88" t="s">
        <v>41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90"/>
    </row>
    <row r="14" spans="2:38" ht="20.100000000000001" customHeight="1" thickBot="1" x14ac:dyDescent="0.25">
      <c r="B14" s="73" t="s">
        <v>20</v>
      </c>
      <c r="C14" s="74"/>
      <c r="D14" s="74" t="s">
        <v>27</v>
      </c>
      <c r="E14" s="74"/>
      <c r="F14" s="74"/>
      <c r="G14" s="74"/>
      <c r="H14" s="74"/>
      <c r="I14" s="74"/>
      <c r="J14" s="74"/>
      <c r="K14" s="76" t="s">
        <v>11</v>
      </c>
      <c r="L14" s="77"/>
      <c r="M14" s="77"/>
      <c r="N14" s="22"/>
      <c r="O14" s="77" t="s">
        <v>9</v>
      </c>
      <c r="P14" s="77"/>
      <c r="Q14" s="77"/>
      <c r="R14" s="77"/>
      <c r="S14" s="22"/>
      <c r="T14" s="77" t="s">
        <v>10</v>
      </c>
      <c r="U14" s="77"/>
      <c r="V14" s="77"/>
      <c r="W14" s="77"/>
      <c r="X14" s="22"/>
      <c r="Y14" s="76" t="s">
        <v>21</v>
      </c>
      <c r="Z14" s="77"/>
      <c r="AA14" s="77"/>
      <c r="AB14" s="77"/>
      <c r="AC14" s="23"/>
      <c r="AD14" s="78" t="s">
        <v>22</v>
      </c>
      <c r="AE14" s="79"/>
      <c r="AF14" s="23"/>
      <c r="AG14" s="76" t="s">
        <v>19</v>
      </c>
      <c r="AH14" s="77"/>
      <c r="AI14" s="77"/>
      <c r="AJ14" s="80"/>
    </row>
    <row r="15" spans="2:38" ht="20.100000000000001" customHeight="1" x14ac:dyDescent="0.2">
      <c r="B15" s="91"/>
      <c r="C15" s="92"/>
      <c r="D15" s="84"/>
      <c r="E15" s="84"/>
      <c r="F15" s="84"/>
      <c r="G15" s="84"/>
      <c r="H15" s="84"/>
      <c r="I15" s="84"/>
      <c r="J15" s="84"/>
      <c r="K15" s="84">
        <v>2</v>
      </c>
      <c r="L15" s="84"/>
      <c r="M15" s="84"/>
      <c r="N15" s="20" t="s">
        <v>23</v>
      </c>
      <c r="O15" s="66">
        <f>100+100+80</f>
        <v>280</v>
      </c>
      <c r="P15" s="67"/>
      <c r="Q15" s="64"/>
      <c r="R15" s="65"/>
      <c r="S15" s="18" t="s">
        <v>23</v>
      </c>
      <c r="T15" s="66"/>
      <c r="U15" s="67"/>
      <c r="V15" s="64"/>
      <c r="W15" s="65"/>
      <c r="X15" s="18" t="s">
        <v>23</v>
      </c>
      <c r="Y15" s="66"/>
      <c r="Z15" s="67"/>
      <c r="AA15" s="64"/>
      <c r="AB15" s="65"/>
      <c r="AC15" s="24" t="s">
        <v>24</v>
      </c>
      <c r="AD15" s="68">
        <v>5280</v>
      </c>
      <c r="AE15" s="69"/>
      <c r="AF15" s="16" t="s">
        <v>25</v>
      </c>
      <c r="AG15" s="101">
        <f>(K15*O15)/AD15</f>
        <v>0.10606060606060606</v>
      </c>
      <c r="AH15" s="101"/>
      <c r="AI15" s="101"/>
      <c r="AJ15" s="168"/>
      <c r="AL15" s="9">
        <v>1</v>
      </c>
    </row>
    <row r="16" spans="2:38" ht="20.100000000000001" customHeight="1" x14ac:dyDescent="0.2">
      <c r="B16" s="60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21" t="s">
        <v>23</v>
      </c>
      <c r="O16" s="49"/>
      <c r="P16" s="50"/>
      <c r="Q16" s="51"/>
      <c r="R16" s="52"/>
      <c r="S16" s="19" t="s">
        <v>23</v>
      </c>
      <c r="T16" s="49"/>
      <c r="U16" s="50"/>
      <c r="V16" s="51"/>
      <c r="W16" s="52"/>
      <c r="X16" s="19" t="s">
        <v>23</v>
      </c>
      <c r="Y16" s="49"/>
      <c r="Z16" s="50"/>
      <c r="AA16" s="51"/>
      <c r="AB16" s="52"/>
      <c r="AC16" s="25" t="s">
        <v>24</v>
      </c>
      <c r="AD16" s="53">
        <f>AD15</f>
        <v>5280</v>
      </c>
      <c r="AE16" s="54"/>
      <c r="AF16" s="17" t="s">
        <v>25</v>
      </c>
      <c r="AG16" s="172" t="str">
        <f t="shared" ref="AG16:AG17" si="1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173"/>
      <c r="AI16" s="173"/>
      <c r="AJ16" s="174"/>
      <c r="AL16" s="8">
        <f>AL15</f>
        <v>1</v>
      </c>
    </row>
    <row r="17" spans="2:38" ht="20.100000000000001" customHeight="1" thickBot="1" x14ac:dyDescent="0.25">
      <c r="B17" s="150"/>
      <c r="C17" s="114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26" t="s">
        <v>23</v>
      </c>
      <c r="O17" s="116"/>
      <c r="P17" s="117"/>
      <c r="Q17" s="118"/>
      <c r="R17" s="119"/>
      <c r="S17" s="27" t="s">
        <v>23</v>
      </c>
      <c r="T17" s="116"/>
      <c r="U17" s="117"/>
      <c r="V17" s="118"/>
      <c r="W17" s="119"/>
      <c r="X17" s="27" t="s">
        <v>23</v>
      </c>
      <c r="Y17" s="116"/>
      <c r="Z17" s="117"/>
      <c r="AA17" s="118"/>
      <c r="AB17" s="119"/>
      <c r="AC17" s="28" t="s">
        <v>24</v>
      </c>
      <c r="AD17" s="130">
        <f>AD16</f>
        <v>5280</v>
      </c>
      <c r="AE17" s="131"/>
      <c r="AF17" s="29" t="s">
        <v>25</v>
      </c>
      <c r="AG17" s="169" t="str">
        <f t="shared" si="1"/>
        <v xml:space="preserve"> </v>
      </c>
      <c r="AH17" s="169"/>
      <c r="AI17" s="169"/>
      <c r="AJ17" s="170"/>
      <c r="AL17" s="8">
        <f>AL16</f>
        <v>1</v>
      </c>
    </row>
    <row r="18" spans="2:38" ht="20.100000000000001" customHeight="1" thickTop="1" thickBot="1" x14ac:dyDescent="0.25">
      <c r="B18" s="57" t="s">
        <v>26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9"/>
      <c r="AG18" s="71">
        <f>SUM(AG15:AG17)</f>
        <v>0.10606060606060606</v>
      </c>
      <c r="AH18" s="71"/>
      <c r="AI18" s="71"/>
      <c r="AJ18" s="72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thickBot="1" x14ac:dyDescent="0.25">
      <c r="B20" s="88" t="s">
        <v>29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90"/>
    </row>
    <row r="21" spans="2:38" ht="20.100000000000001" customHeight="1" thickBot="1" x14ac:dyDescent="0.25">
      <c r="B21" s="73" t="s">
        <v>20</v>
      </c>
      <c r="C21" s="74"/>
      <c r="D21" s="74" t="s">
        <v>27</v>
      </c>
      <c r="E21" s="74"/>
      <c r="F21" s="74"/>
      <c r="G21" s="74"/>
      <c r="H21" s="74"/>
      <c r="I21" s="74"/>
      <c r="J21" s="74"/>
      <c r="K21" s="76" t="s">
        <v>11</v>
      </c>
      <c r="L21" s="77"/>
      <c r="M21" s="77"/>
      <c r="N21" s="22"/>
      <c r="O21" s="77" t="s">
        <v>9</v>
      </c>
      <c r="P21" s="77"/>
      <c r="Q21" s="77"/>
      <c r="R21" s="77"/>
      <c r="S21" s="22"/>
      <c r="T21" s="77" t="s">
        <v>10</v>
      </c>
      <c r="U21" s="77"/>
      <c r="V21" s="77"/>
      <c r="W21" s="77"/>
      <c r="X21" s="22"/>
      <c r="Y21" s="76" t="s">
        <v>21</v>
      </c>
      <c r="Z21" s="77"/>
      <c r="AA21" s="77"/>
      <c r="AB21" s="77"/>
      <c r="AC21" s="23"/>
      <c r="AD21" s="78" t="s">
        <v>22</v>
      </c>
      <c r="AE21" s="79"/>
      <c r="AF21" s="23"/>
      <c r="AG21" s="77" t="s">
        <v>19</v>
      </c>
      <c r="AH21" s="77"/>
      <c r="AI21" s="77"/>
      <c r="AJ21" s="80"/>
    </row>
    <row r="22" spans="2:38" ht="20.100000000000001" customHeight="1" x14ac:dyDescent="0.2">
      <c r="B22" s="91"/>
      <c r="C22" s="92"/>
      <c r="D22" s="84"/>
      <c r="E22" s="84"/>
      <c r="F22" s="84"/>
      <c r="G22" s="84"/>
      <c r="H22" s="84"/>
      <c r="I22" s="84"/>
      <c r="J22" s="84"/>
      <c r="K22" s="84">
        <v>1</v>
      </c>
      <c r="L22" s="84"/>
      <c r="M22" s="84"/>
      <c r="N22" s="20" t="s">
        <v>23</v>
      </c>
      <c r="O22" s="66">
        <v>280</v>
      </c>
      <c r="P22" s="67"/>
      <c r="Q22" s="64"/>
      <c r="R22" s="65"/>
      <c r="S22" s="18" t="s">
        <v>23</v>
      </c>
      <c r="T22" s="66"/>
      <c r="U22" s="67"/>
      <c r="V22" s="64"/>
      <c r="W22" s="65"/>
      <c r="X22" s="18" t="s">
        <v>23</v>
      </c>
      <c r="Y22" s="66"/>
      <c r="Z22" s="67"/>
      <c r="AA22" s="64"/>
      <c r="AB22" s="65"/>
      <c r="AC22" s="24" t="s">
        <v>24</v>
      </c>
      <c r="AD22" s="68">
        <v>5280</v>
      </c>
      <c r="AE22" s="69"/>
      <c r="AF22" s="16" t="s">
        <v>25</v>
      </c>
      <c r="AG22" s="101">
        <f>(K22*O22)/AD22</f>
        <v>5.3030303030303032E-2</v>
      </c>
      <c r="AH22" s="101"/>
      <c r="AI22" s="101"/>
      <c r="AJ22" s="168"/>
      <c r="AL22" s="9">
        <v>1</v>
      </c>
    </row>
    <row r="23" spans="2:38" ht="20.100000000000001" customHeight="1" x14ac:dyDescent="0.2">
      <c r="B23" s="60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21" t="s">
        <v>23</v>
      </c>
      <c r="O23" s="49"/>
      <c r="P23" s="50"/>
      <c r="Q23" s="51"/>
      <c r="R23" s="52"/>
      <c r="S23" s="19" t="s">
        <v>23</v>
      </c>
      <c r="T23" s="49"/>
      <c r="U23" s="50"/>
      <c r="V23" s="51"/>
      <c r="W23" s="52"/>
      <c r="X23" s="19" t="s">
        <v>23</v>
      </c>
      <c r="Y23" s="49"/>
      <c r="Z23" s="50"/>
      <c r="AA23" s="51"/>
      <c r="AB23" s="52"/>
      <c r="AC23" s="25" t="s">
        <v>24</v>
      </c>
      <c r="AD23" s="53">
        <f>AD22</f>
        <v>5280</v>
      </c>
      <c r="AE23" s="54"/>
      <c r="AF23" s="17" t="s">
        <v>25</v>
      </c>
      <c r="AG23" s="102" t="str">
        <f t="shared" ref="AG23:AG24" si="2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102"/>
      <c r="AI23" s="102"/>
      <c r="AJ23" s="175"/>
      <c r="AL23" s="8">
        <f>AL22</f>
        <v>1</v>
      </c>
    </row>
    <row r="24" spans="2:38" ht="20.100000000000001" customHeight="1" thickBot="1" x14ac:dyDescent="0.25">
      <c r="B24" s="150"/>
      <c r="C24" s="114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26" t="s">
        <v>23</v>
      </c>
      <c r="O24" s="116"/>
      <c r="P24" s="117"/>
      <c r="Q24" s="118"/>
      <c r="R24" s="119"/>
      <c r="S24" s="27" t="s">
        <v>23</v>
      </c>
      <c r="T24" s="116"/>
      <c r="U24" s="117"/>
      <c r="V24" s="118"/>
      <c r="W24" s="119"/>
      <c r="X24" s="27" t="s">
        <v>23</v>
      </c>
      <c r="Y24" s="116"/>
      <c r="Z24" s="117"/>
      <c r="AA24" s="118"/>
      <c r="AB24" s="119"/>
      <c r="AC24" s="28" t="s">
        <v>24</v>
      </c>
      <c r="AD24" s="130">
        <f>AD23</f>
        <v>5280</v>
      </c>
      <c r="AE24" s="131"/>
      <c r="AF24" s="29" t="s">
        <v>25</v>
      </c>
      <c r="AG24" s="169" t="str">
        <f t="shared" si="2"/>
        <v xml:space="preserve"> </v>
      </c>
      <c r="AH24" s="169"/>
      <c r="AI24" s="169"/>
      <c r="AJ24" s="170"/>
      <c r="AL24" s="8">
        <f>AL23</f>
        <v>1</v>
      </c>
    </row>
    <row r="25" spans="2:38" ht="20.100000000000001" customHeight="1" thickTop="1" thickBot="1" x14ac:dyDescent="0.25">
      <c r="B25" s="57" t="s">
        <v>26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9"/>
      <c r="AG25" s="71">
        <f>SUM(AG22:AG24)</f>
        <v>5.3030303030303032E-2</v>
      </c>
      <c r="AH25" s="71"/>
      <c r="AI25" s="71"/>
      <c r="AJ25" s="72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x14ac:dyDescent="0.2"/>
    <row r="28" spans="2:38" ht="20.100000000000001" customHeight="1" x14ac:dyDescent="0.2"/>
    <row r="29" spans="2:38" ht="20.100000000000001" customHeight="1" x14ac:dyDescent="0.2"/>
    <row r="30" spans="2:38" ht="20.100000000000001" customHeight="1" x14ac:dyDescent="0.2"/>
    <row r="31" spans="2:38" ht="20.100000000000001" customHeight="1" x14ac:dyDescent="0.2"/>
    <row r="32" spans="2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</sheetData>
  <mergeCells count="138">
    <mergeCell ref="B23:C23"/>
    <mergeCell ref="D23:J23"/>
    <mergeCell ref="K23:M23"/>
    <mergeCell ref="O23:P23"/>
    <mergeCell ref="Q23:R23"/>
    <mergeCell ref="T23:U23"/>
    <mergeCell ref="AD24:AE24"/>
    <mergeCell ref="AG24:AJ24"/>
    <mergeCell ref="B25:AF25"/>
    <mergeCell ref="AG25:AJ25"/>
    <mergeCell ref="B24:C24"/>
    <mergeCell ref="D24:J24"/>
    <mergeCell ref="K24:M24"/>
    <mergeCell ref="O24:P24"/>
    <mergeCell ref="Q24:R24"/>
    <mergeCell ref="T24:U24"/>
    <mergeCell ref="V24:W24"/>
    <mergeCell ref="Y24:Z24"/>
    <mergeCell ref="AA24:AB24"/>
    <mergeCell ref="AG23:AJ23"/>
    <mergeCell ref="AD22:AE22"/>
    <mergeCell ref="AG22:AJ22"/>
    <mergeCell ref="AG21:AJ21"/>
    <mergeCell ref="V22:W22"/>
    <mergeCell ref="Y22:Z22"/>
    <mergeCell ref="AA22:AB22"/>
    <mergeCell ref="V23:W23"/>
    <mergeCell ref="Y23:Z23"/>
    <mergeCell ref="AA23:AB23"/>
    <mergeCell ref="AD23:AE23"/>
    <mergeCell ref="B20:AJ20"/>
    <mergeCell ref="B21:C21"/>
    <mergeCell ref="D21:J21"/>
    <mergeCell ref="K21:M21"/>
    <mergeCell ref="O21:R21"/>
    <mergeCell ref="T21:W21"/>
    <mergeCell ref="Y21:AB21"/>
    <mergeCell ref="AD21:AE21"/>
    <mergeCell ref="T8:U8"/>
    <mergeCell ref="B9:C9"/>
    <mergeCell ref="D9:J9"/>
    <mergeCell ref="K9:M9"/>
    <mergeCell ref="O9:P9"/>
    <mergeCell ref="Q9:R9"/>
    <mergeCell ref="B8:C8"/>
    <mergeCell ref="D8:J8"/>
    <mergeCell ref="K8:M8"/>
    <mergeCell ref="D15:J15"/>
    <mergeCell ref="K15:M15"/>
    <mergeCell ref="O15:P15"/>
    <mergeCell ref="Q15:R15"/>
    <mergeCell ref="AA16:AB16"/>
    <mergeCell ref="AD16:AE16"/>
    <mergeCell ref="AG16:AJ16"/>
    <mergeCell ref="B22:C22"/>
    <mergeCell ref="D22:J22"/>
    <mergeCell ref="K22:M22"/>
    <mergeCell ref="O22:P22"/>
    <mergeCell ref="Q22:R22"/>
    <mergeCell ref="T22:U22"/>
    <mergeCell ref="AA8:AB8"/>
    <mergeCell ref="AD8:AE8"/>
    <mergeCell ref="AG8:AJ8"/>
    <mergeCell ref="T9:U9"/>
    <mergeCell ref="V9:W9"/>
    <mergeCell ref="Y9:Z9"/>
    <mergeCell ref="Y14:AB14"/>
    <mergeCell ref="AD14:AE14"/>
    <mergeCell ref="AG14:AJ14"/>
    <mergeCell ref="AD10:AE10"/>
    <mergeCell ref="B13:AJ13"/>
    <mergeCell ref="B11:AF11"/>
    <mergeCell ref="AG11:AJ11"/>
    <mergeCell ref="Q10:R10"/>
    <mergeCell ref="B14:C14"/>
    <mergeCell ref="D14:J14"/>
    <mergeCell ref="K14:M14"/>
    <mergeCell ref="O14:R14"/>
    <mergeCell ref="W1:Z1"/>
    <mergeCell ref="AI1:AJ1"/>
    <mergeCell ref="W2:Z2"/>
    <mergeCell ref="AI2:AJ2"/>
    <mergeCell ref="W3:AJ3"/>
    <mergeCell ref="W4:AJ4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B18:AF18"/>
    <mergeCell ref="AG18:AJ18"/>
    <mergeCell ref="B17:C17"/>
    <mergeCell ref="D17:J17"/>
    <mergeCell ref="K17:M17"/>
    <mergeCell ref="O17:P17"/>
    <mergeCell ref="Q17:R17"/>
    <mergeCell ref="T17:U17"/>
    <mergeCell ref="T16:U16"/>
    <mergeCell ref="V17:W17"/>
    <mergeCell ref="Y17:Z17"/>
    <mergeCell ref="AA17:AB17"/>
    <mergeCell ref="AD17:AE17"/>
    <mergeCell ref="AG17:AJ17"/>
    <mergeCell ref="B16:C16"/>
    <mergeCell ref="D16:J16"/>
    <mergeCell ref="K16:M16"/>
    <mergeCell ref="O16:P16"/>
    <mergeCell ref="Q16:R16"/>
    <mergeCell ref="V16:W16"/>
    <mergeCell ref="Y16:Z16"/>
    <mergeCell ref="B15:C15"/>
    <mergeCell ref="Y10:Z10"/>
    <mergeCell ref="AA10:AB10"/>
    <mergeCell ref="AG10:AJ10"/>
    <mergeCell ref="B10:C10"/>
    <mergeCell ref="D10:J10"/>
    <mergeCell ref="K10:M10"/>
    <mergeCell ref="O10:P10"/>
    <mergeCell ref="O8:P8"/>
    <mergeCell ref="Q8:R8"/>
    <mergeCell ref="AA9:AB9"/>
    <mergeCell ref="AD9:AE9"/>
    <mergeCell ref="AG9:AJ9"/>
    <mergeCell ref="V15:W15"/>
    <mergeCell ref="Y15:Z15"/>
    <mergeCell ref="AA15:AB15"/>
    <mergeCell ref="AD15:AE15"/>
    <mergeCell ref="AG15:AJ15"/>
    <mergeCell ref="T14:W14"/>
    <mergeCell ref="Y8:Z8"/>
    <mergeCell ref="T10:U10"/>
    <mergeCell ref="V10:W10"/>
    <mergeCell ref="T15:U15"/>
    <mergeCell ref="V8:W8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00"/>
  <sheetViews>
    <sheetView showGridLines="0" tabSelected="1" view="pageBreakPreview" topLeftCell="A17" zoomScaleNormal="85" zoomScaleSheetLayoutView="100" workbookViewId="0">
      <selection activeCell="T42" sqref="T42:U4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3">
        <f ca="1">TODAY()</f>
        <v>45362</v>
      </c>
      <c r="X1" s="93"/>
      <c r="Y1" s="94"/>
      <c r="Z1" s="94"/>
      <c r="AA1" s="1"/>
      <c r="AD1" s="1"/>
      <c r="AH1" s="6" t="s">
        <v>6</v>
      </c>
      <c r="AI1" s="95" t="s">
        <v>45</v>
      </c>
      <c r="AJ1" s="95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6">
        <v>109271</v>
      </c>
      <c r="X2" s="96"/>
      <c r="Y2" s="96"/>
      <c r="Z2" s="96"/>
      <c r="AA2" s="1"/>
      <c r="AD2" s="1"/>
      <c r="AH2" s="6" t="s">
        <v>1</v>
      </c>
      <c r="AI2" s="96"/>
      <c r="AJ2" s="96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5" t="s">
        <v>46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7" t="s">
        <v>13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88" t="s">
        <v>72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90"/>
    </row>
    <row r="7" spans="1:38" ht="20.100000000000001" customHeight="1" thickBot="1" x14ac:dyDescent="0.25">
      <c r="B7" s="180" t="s">
        <v>12</v>
      </c>
      <c r="C7" s="181"/>
      <c r="D7" s="181"/>
      <c r="E7" s="181"/>
      <c r="F7" s="181"/>
      <c r="G7" s="181"/>
      <c r="H7" s="181"/>
      <c r="I7" s="181"/>
      <c r="J7" s="182"/>
      <c r="K7" s="76" t="s">
        <v>11</v>
      </c>
      <c r="L7" s="77"/>
      <c r="M7" s="77"/>
      <c r="N7" s="22"/>
      <c r="O7" s="77" t="s">
        <v>9</v>
      </c>
      <c r="P7" s="77"/>
      <c r="Q7" s="77"/>
      <c r="R7" s="77"/>
      <c r="S7" s="22"/>
      <c r="T7" s="77" t="s">
        <v>10</v>
      </c>
      <c r="U7" s="77"/>
      <c r="V7" s="77"/>
      <c r="W7" s="77"/>
      <c r="X7" s="22"/>
      <c r="Y7" s="76" t="s">
        <v>21</v>
      </c>
      <c r="Z7" s="77"/>
      <c r="AA7" s="77"/>
      <c r="AB7" s="77"/>
      <c r="AC7" s="23"/>
      <c r="AD7" s="78" t="s">
        <v>22</v>
      </c>
      <c r="AE7" s="79"/>
      <c r="AF7" s="23"/>
      <c r="AG7" s="77" t="str">
        <f>IF(AND(0&lt;ABS($O8),0&lt;ABS($T8),0&lt;ABS($Y8)),"CU YD",IF(AND(0&lt;ABS($O8),0&lt;ABS($T8)),"SQ YD",IF(AND(0&lt;ABS($O8)),"FT","EACH")))</f>
        <v>CU YD</v>
      </c>
      <c r="AH7" s="77"/>
      <c r="AI7" s="77"/>
      <c r="AJ7" s="80"/>
    </row>
    <row r="8" spans="1:38" ht="20.100000000000001" customHeight="1" x14ac:dyDescent="0.2">
      <c r="A8" s="39"/>
      <c r="B8" s="184" t="s">
        <v>74</v>
      </c>
      <c r="C8" s="184"/>
      <c r="D8" s="184"/>
      <c r="E8" s="184"/>
      <c r="F8" s="184"/>
      <c r="G8" s="184"/>
      <c r="H8" s="184"/>
      <c r="I8" s="184"/>
      <c r="J8" s="91"/>
      <c r="K8" s="84">
        <v>2</v>
      </c>
      <c r="L8" s="84"/>
      <c r="M8" s="84"/>
      <c r="N8" s="20" t="s">
        <v>23</v>
      </c>
      <c r="O8" s="66">
        <v>45.5</v>
      </c>
      <c r="P8" s="67"/>
      <c r="Q8" s="64"/>
      <c r="R8" s="65"/>
      <c r="S8" s="20" t="s">
        <v>23</v>
      </c>
      <c r="T8" s="66">
        <v>1.5</v>
      </c>
      <c r="U8" s="67"/>
      <c r="V8" s="64"/>
      <c r="W8" s="65"/>
      <c r="X8" s="20" t="s">
        <v>23</v>
      </c>
      <c r="Y8" s="66">
        <v>2</v>
      </c>
      <c r="Z8" s="67"/>
      <c r="AA8" s="64"/>
      <c r="AB8" s="65"/>
      <c r="AC8" s="24" t="s">
        <v>24</v>
      </c>
      <c r="AD8" s="68">
        <v>27</v>
      </c>
      <c r="AE8" s="69"/>
      <c r="AF8" s="14" t="s">
        <v>25</v>
      </c>
      <c r="AG8" s="109">
        <f t="shared" ref="AG8:AG12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10.1</v>
      </c>
      <c r="AH8" s="183"/>
      <c r="AI8" s="183"/>
      <c r="AJ8" s="183"/>
      <c r="AK8" s="38"/>
      <c r="AL8" s="9">
        <v>1</v>
      </c>
    </row>
    <row r="9" spans="1:38" ht="20.100000000000001" customHeight="1" x14ac:dyDescent="0.2">
      <c r="A9" s="39"/>
      <c r="B9" s="179" t="s">
        <v>75</v>
      </c>
      <c r="C9" s="179"/>
      <c r="D9" s="179"/>
      <c r="E9" s="179"/>
      <c r="F9" s="179"/>
      <c r="G9" s="179"/>
      <c r="H9" s="179"/>
      <c r="I9" s="179"/>
      <c r="J9" s="60"/>
      <c r="K9" s="62">
        <v>2</v>
      </c>
      <c r="L9" s="62"/>
      <c r="M9" s="62"/>
      <c r="N9" s="21" t="s">
        <v>23</v>
      </c>
      <c r="O9" s="49">
        <v>48.5</v>
      </c>
      <c r="P9" s="50"/>
      <c r="Q9" s="51"/>
      <c r="R9" s="52"/>
      <c r="S9" s="21" t="s">
        <v>23</v>
      </c>
      <c r="T9" s="49">
        <v>7</v>
      </c>
      <c r="U9" s="50"/>
      <c r="V9" s="51"/>
      <c r="W9" s="52"/>
      <c r="X9" s="21" t="s">
        <v>23</v>
      </c>
      <c r="Y9" s="49">
        <v>2</v>
      </c>
      <c r="Z9" s="50"/>
      <c r="AA9" s="51"/>
      <c r="AB9" s="52"/>
      <c r="AC9" s="25" t="s">
        <v>24</v>
      </c>
      <c r="AD9" s="53">
        <f>AD8</f>
        <v>27</v>
      </c>
      <c r="AE9" s="54"/>
      <c r="AF9" s="15" t="s">
        <v>25</v>
      </c>
      <c r="AG9" s="110">
        <f t="shared" si="0"/>
        <v>50.3</v>
      </c>
      <c r="AH9" s="176"/>
      <c r="AI9" s="176"/>
      <c r="AJ9" s="176"/>
      <c r="AK9" s="38"/>
      <c r="AL9" s="8">
        <f>AL8</f>
        <v>1</v>
      </c>
    </row>
    <row r="10" spans="1:38" ht="20.100000000000001" customHeight="1" x14ac:dyDescent="0.2">
      <c r="A10" s="39"/>
      <c r="B10" s="179" t="s">
        <v>76</v>
      </c>
      <c r="C10" s="179"/>
      <c r="D10" s="179"/>
      <c r="E10" s="179"/>
      <c r="F10" s="179"/>
      <c r="G10" s="179"/>
      <c r="H10" s="179"/>
      <c r="I10" s="179"/>
      <c r="J10" s="60"/>
      <c r="K10" s="62">
        <v>4</v>
      </c>
      <c r="L10" s="62"/>
      <c r="M10" s="62"/>
      <c r="N10" s="21" t="s">
        <v>23</v>
      </c>
      <c r="O10" s="49">
        <v>12.75</v>
      </c>
      <c r="P10" s="50"/>
      <c r="Q10" s="51"/>
      <c r="R10" s="52"/>
      <c r="S10" s="21" t="s">
        <v>23</v>
      </c>
      <c r="T10" s="49">
        <v>1.25</v>
      </c>
      <c r="U10" s="50"/>
      <c r="V10" s="51"/>
      <c r="W10" s="52"/>
      <c r="X10" s="21" t="s">
        <v>23</v>
      </c>
      <c r="Y10" s="49">
        <v>6</v>
      </c>
      <c r="Z10" s="50"/>
      <c r="AA10" s="51">
        <v>10.5</v>
      </c>
      <c r="AB10" s="52"/>
      <c r="AC10" s="25" t="s">
        <v>24</v>
      </c>
      <c r="AD10" s="53">
        <f>AD9</f>
        <v>27</v>
      </c>
      <c r="AE10" s="54"/>
      <c r="AF10" s="15" t="s">
        <v>25</v>
      </c>
      <c r="AG10" s="110">
        <f t="shared" si="0"/>
        <v>19.5</v>
      </c>
      <c r="AH10" s="176"/>
      <c r="AI10" s="176"/>
      <c r="AJ10" s="176"/>
      <c r="AK10" s="38"/>
      <c r="AL10" s="8">
        <f t="shared" ref="AL10:AL11" si="1">AL9</f>
        <v>1</v>
      </c>
    </row>
    <row r="11" spans="1:38" ht="20.100000000000001" customHeight="1" x14ac:dyDescent="0.2">
      <c r="A11" s="39"/>
      <c r="B11" s="179" t="s">
        <v>77</v>
      </c>
      <c r="C11" s="179"/>
      <c r="D11" s="179"/>
      <c r="E11" s="179"/>
      <c r="F11" s="179"/>
      <c r="G11" s="179"/>
      <c r="H11" s="179"/>
      <c r="I11" s="179"/>
      <c r="J11" s="60"/>
      <c r="K11" s="62">
        <v>2</v>
      </c>
      <c r="L11" s="62"/>
      <c r="M11" s="62"/>
      <c r="N11" s="21" t="s">
        <v>23</v>
      </c>
      <c r="O11" s="49">
        <v>22</v>
      </c>
      <c r="P11" s="50"/>
      <c r="Q11" s="51"/>
      <c r="R11" s="52"/>
      <c r="S11" s="21" t="s">
        <v>23</v>
      </c>
      <c r="T11" s="49">
        <v>1.25</v>
      </c>
      <c r="U11" s="50"/>
      <c r="V11" s="51"/>
      <c r="W11" s="52"/>
      <c r="X11" s="21" t="s">
        <v>23</v>
      </c>
      <c r="Y11" s="49">
        <v>0.5</v>
      </c>
      <c r="Z11" s="50"/>
      <c r="AA11" s="51"/>
      <c r="AB11" s="52"/>
      <c r="AC11" s="25" t="s">
        <v>24</v>
      </c>
      <c r="AD11" s="53">
        <f>AD10</f>
        <v>27</v>
      </c>
      <c r="AE11" s="54"/>
      <c r="AF11" s="15" t="s">
        <v>25</v>
      </c>
      <c r="AG11" s="110">
        <f t="shared" ref="AG11" si="2">IF(K11=0," ",IF(AND(0&lt;ABS($O11),0&lt;ABS($T11),0&lt;ABS($Y11)),ROUND(($K11*IF($Q11&gt;0,($O11+$Q11)/2,$O11)*IF($V11&gt;0,($T11+$V11)/2,$T11)*IF($AA11&gt;0,($Y11+$AA11)/2,$Y11))/AD11,AL11),IF(AND(0&lt;ABS($O11),0&lt;ABS($T11)),ROUND(($K11*IF($Q11&gt;0,($O11+$Q11)/2,$O11)*IF($V11&gt;0,($T11+$V11)/2,$T11))/AD11,AL11),IF(AND(0&lt;ABS($O11)),ROUND($K11*IF($Q11&gt;0,($O11+$Q11)/2,$O11)/AD11,AL11),IF(AND(0&lt;ABS($K11)),K11," ")))))</f>
        <v>1</v>
      </c>
      <c r="AH11" s="176"/>
      <c r="AI11" s="176"/>
      <c r="AJ11" s="176"/>
      <c r="AK11" s="38"/>
      <c r="AL11" s="8">
        <f t="shared" si="1"/>
        <v>1</v>
      </c>
    </row>
    <row r="12" spans="1:38" ht="20.100000000000001" customHeight="1" thickBot="1" x14ac:dyDescent="0.25">
      <c r="A12" s="39"/>
      <c r="B12" s="178" t="s">
        <v>78</v>
      </c>
      <c r="C12" s="178"/>
      <c r="D12" s="178"/>
      <c r="E12" s="178"/>
      <c r="F12" s="178"/>
      <c r="G12" s="178"/>
      <c r="H12" s="178"/>
      <c r="I12" s="178"/>
      <c r="J12" s="150"/>
      <c r="K12" s="62">
        <v>2</v>
      </c>
      <c r="L12" s="62"/>
      <c r="M12" s="62"/>
      <c r="N12" s="21" t="s">
        <v>23</v>
      </c>
      <c r="O12" s="49">
        <v>22</v>
      </c>
      <c r="P12" s="50"/>
      <c r="Q12" s="51"/>
      <c r="R12" s="52"/>
      <c r="S12" s="21" t="s">
        <v>23</v>
      </c>
      <c r="T12" s="49">
        <v>4.5</v>
      </c>
      <c r="U12" s="50"/>
      <c r="V12" s="51"/>
      <c r="W12" s="52"/>
      <c r="X12" s="21" t="s">
        <v>23</v>
      </c>
      <c r="Y12" s="49">
        <v>1</v>
      </c>
      <c r="Z12" s="50"/>
      <c r="AA12" s="51"/>
      <c r="AB12" s="52"/>
      <c r="AC12" s="25" t="s">
        <v>24</v>
      </c>
      <c r="AD12" s="53">
        <f>AD10</f>
        <v>27</v>
      </c>
      <c r="AE12" s="54"/>
      <c r="AF12" s="15" t="s">
        <v>25</v>
      </c>
      <c r="AG12" s="110">
        <f t="shared" si="0"/>
        <v>7.3</v>
      </c>
      <c r="AH12" s="176"/>
      <c r="AI12" s="176"/>
      <c r="AJ12" s="176"/>
      <c r="AK12" s="38"/>
      <c r="AL12" s="8">
        <f>AL10</f>
        <v>1</v>
      </c>
    </row>
    <row r="13" spans="1:38" ht="20.100000000000001" customHeight="1" thickTop="1" thickBot="1" x14ac:dyDescent="0.25">
      <c r="B13" s="57" t="s">
        <v>26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9"/>
      <c r="AG13" s="185">
        <f>SUM(AG8:AG12)</f>
        <v>88.2</v>
      </c>
      <c r="AH13" s="185"/>
      <c r="AI13" s="185"/>
      <c r="AJ13" s="186"/>
    </row>
    <row r="14" spans="1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1:38" ht="20.100000000000001" customHeight="1" thickTop="1" thickBot="1" x14ac:dyDescent="0.25">
      <c r="B15" s="88" t="s">
        <v>17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90"/>
    </row>
    <row r="16" spans="1:38" ht="20.100000000000001" customHeight="1" thickBot="1" x14ac:dyDescent="0.25">
      <c r="B16" s="180" t="s">
        <v>12</v>
      </c>
      <c r="C16" s="181"/>
      <c r="D16" s="181"/>
      <c r="E16" s="181"/>
      <c r="F16" s="181"/>
      <c r="G16" s="181"/>
      <c r="H16" s="181"/>
      <c r="I16" s="181"/>
      <c r="J16" s="182"/>
      <c r="K16" s="76" t="s">
        <v>11</v>
      </c>
      <c r="L16" s="77"/>
      <c r="M16" s="77"/>
      <c r="N16" s="22"/>
      <c r="O16" s="77" t="s">
        <v>9</v>
      </c>
      <c r="P16" s="77"/>
      <c r="Q16" s="77"/>
      <c r="R16" s="77"/>
      <c r="S16" s="22"/>
      <c r="T16" s="77" t="s">
        <v>10</v>
      </c>
      <c r="U16" s="77"/>
      <c r="V16" s="77"/>
      <c r="W16" s="77"/>
      <c r="X16" s="22"/>
      <c r="Y16" s="76" t="s">
        <v>21</v>
      </c>
      <c r="Z16" s="77"/>
      <c r="AA16" s="77"/>
      <c r="AB16" s="77"/>
      <c r="AC16" s="23"/>
      <c r="AD16" s="78" t="s">
        <v>22</v>
      </c>
      <c r="AE16" s="79"/>
      <c r="AF16" s="23"/>
      <c r="AG16" s="77" t="str">
        <f>IF(AND(0&lt;ABS($O17),0&lt;ABS($T17),0&lt;ABS($Y17)),"CU YD",IF(AND(0&lt;ABS($O17),0&lt;ABS($T17)),"SQ YD",IF(AND(0&lt;ABS($O17)),"FT","EACH")))</f>
        <v>SQ YD</v>
      </c>
      <c r="AH16" s="77"/>
      <c r="AI16" s="77"/>
      <c r="AJ16" s="80"/>
    </row>
    <row r="17" spans="1:38" ht="20.100000000000001" customHeight="1" x14ac:dyDescent="0.2">
      <c r="A17" s="39"/>
      <c r="B17" s="184" t="s">
        <v>83</v>
      </c>
      <c r="C17" s="184"/>
      <c r="D17" s="184"/>
      <c r="E17" s="184"/>
      <c r="F17" s="184"/>
      <c r="G17" s="184"/>
      <c r="H17" s="184"/>
      <c r="I17" s="184"/>
      <c r="J17" s="91"/>
      <c r="K17" s="84">
        <v>4</v>
      </c>
      <c r="L17" s="84"/>
      <c r="M17" s="84"/>
      <c r="N17" s="20" t="s">
        <v>23</v>
      </c>
      <c r="O17" s="66">
        <v>12.75</v>
      </c>
      <c r="P17" s="67"/>
      <c r="Q17" s="64"/>
      <c r="R17" s="65"/>
      <c r="S17" s="20" t="s">
        <v>23</v>
      </c>
      <c r="T17" s="66">
        <v>6</v>
      </c>
      <c r="U17" s="67"/>
      <c r="V17" s="64">
        <v>10.5</v>
      </c>
      <c r="W17" s="65"/>
      <c r="X17" s="20" t="s">
        <v>23</v>
      </c>
      <c r="Y17" s="66"/>
      <c r="Z17" s="67"/>
      <c r="AA17" s="64"/>
      <c r="AB17" s="65"/>
      <c r="AC17" s="24" t="s">
        <v>24</v>
      </c>
      <c r="AD17" s="68">
        <v>9</v>
      </c>
      <c r="AE17" s="69"/>
      <c r="AF17" s="14" t="s">
        <v>25</v>
      </c>
      <c r="AG17" s="109">
        <f t="shared" ref="AG17:AG20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46.8</v>
      </c>
      <c r="AH17" s="183"/>
      <c r="AI17" s="183"/>
      <c r="AJ17" s="183"/>
      <c r="AK17" s="38"/>
      <c r="AL17" s="9">
        <v>1</v>
      </c>
    </row>
    <row r="18" spans="1:38" ht="20.100000000000001" customHeight="1" x14ac:dyDescent="0.2">
      <c r="A18" s="39"/>
      <c r="B18" s="179" t="s">
        <v>77</v>
      </c>
      <c r="C18" s="179"/>
      <c r="D18" s="179"/>
      <c r="E18" s="179"/>
      <c r="F18" s="179"/>
      <c r="G18" s="179"/>
      <c r="H18" s="179"/>
      <c r="I18" s="179"/>
      <c r="J18" s="60"/>
      <c r="K18" s="62">
        <v>2</v>
      </c>
      <c r="L18" s="62"/>
      <c r="M18" s="62"/>
      <c r="N18" s="21" t="s">
        <v>23</v>
      </c>
      <c r="O18" s="49">
        <v>22</v>
      </c>
      <c r="P18" s="50"/>
      <c r="Q18" s="51"/>
      <c r="R18" s="52"/>
      <c r="S18" s="21" t="s">
        <v>23</v>
      </c>
      <c r="T18" s="49">
        <v>0.5</v>
      </c>
      <c r="U18" s="50"/>
      <c r="V18" s="51"/>
      <c r="W18" s="52"/>
      <c r="X18" s="21" t="s">
        <v>23</v>
      </c>
      <c r="Y18" s="49"/>
      <c r="Z18" s="50"/>
      <c r="AA18" s="51"/>
      <c r="AB18" s="52"/>
      <c r="AC18" s="25" t="s">
        <v>24</v>
      </c>
      <c r="AD18" s="53">
        <f>AD17</f>
        <v>9</v>
      </c>
      <c r="AE18" s="54"/>
      <c r="AF18" s="15" t="s">
        <v>25</v>
      </c>
      <c r="AG18" s="110">
        <f t="shared" si="3"/>
        <v>2.4</v>
      </c>
      <c r="AH18" s="176"/>
      <c r="AI18" s="176"/>
      <c r="AJ18" s="176"/>
      <c r="AK18" s="38"/>
      <c r="AL18" s="8">
        <f>AL17</f>
        <v>1</v>
      </c>
    </row>
    <row r="19" spans="1:38" ht="20.100000000000001" customHeight="1" x14ac:dyDescent="0.2">
      <c r="A19" s="39"/>
      <c r="B19" s="179" t="s">
        <v>84</v>
      </c>
      <c r="C19" s="179"/>
      <c r="D19" s="179"/>
      <c r="E19" s="179"/>
      <c r="F19" s="179"/>
      <c r="G19" s="179"/>
      <c r="H19" s="179"/>
      <c r="I19" s="179"/>
      <c r="J19" s="60"/>
      <c r="K19" s="62">
        <v>2</v>
      </c>
      <c r="L19" s="62"/>
      <c r="M19" s="62"/>
      <c r="N19" s="21" t="s">
        <v>23</v>
      </c>
      <c r="O19" s="49">
        <f>22+8+8+22</f>
        <v>60</v>
      </c>
      <c r="P19" s="50"/>
      <c r="Q19" s="51"/>
      <c r="R19" s="52"/>
      <c r="S19" s="21" t="s">
        <v>23</v>
      </c>
      <c r="T19" s="49">
        <v>1</v>
      </c>
      <c r="U19" s="50"/>
      <c r="V19" s="51"/>
      <c r="W19" s="52"/>
      <c r="X19" s="21" t="s">
        <v>23</v>
      </c>
      <c r="Y19" s="49"/>
      <c r="Z19" s="50"/>
      <c r="AA19" s="51"/>
      <c r="AB19" s="52"/>
      <c r="AC19" s="25" t="s">
        <v>24</v>
      </c>
      <c r="AD19" s="53">
        <f>AD18</f>
        <v>9</v>
      </c>
      <c r="AE19" s="54"/>
      <c r="AF19" s="15" t="s">
        <v>25</v>
      </c>
      <c r="AG19" s="110">
        <f t="shared" si="3"/>
        <v>13.3</v>
      </c>
      <c r="AH19" s="176"/>
      <c r="AI19" s="176"/>
      <c r="AJ19" s="176"/>
      <c r="AK19" s="38"/>
      <c r="AL19" s="8">
        <f t="shared" ref="AL19:AL20" si="4">AL18</f>
        <v>1</v>
      </c>
    </row>
    <row r="20" spans="1:38" ht="20.100000000000001" customHeight="1" thickBot="1" x14ac:dyDescent="0.25">
      <c r="A20" s="39"/>
      <c r="B20" s="178"/>
      <c r="C20" s="178"/>
      <c r="D20" s="178"/>
      <c r="E20" s="178"/>
      <c r="F20" s="178"/>
      <c r="G20" s="178"/>
      <c r="H20" s="178"/>
      <c r="I20" s="178"/>
      <c r="J20" s="150"/>
      <c r="K20" s="62"/>
      <c r="L20" s="62"/>
      <c r="M20" s="62"/>
      <c r="N20" s="21" t="s">
        <v>23</v>
      </c>
      <c r="O20" s="49"/>
      <c r="P20" s="50"/>
      <c r="Q20" s="51"/>
      <c r="R20" s="52"/>
      <c r="S20" s="21" t="s">
        <v>23</v>
      </c>
      <c r="T20" s="49"/>
      <c r="U20" s="50"/>
      <c r="V20" s="51"/>
      <c r="W20" s="52"/>
      <c r="X20" s="21" t="s">
        <v>23</v>
      </c>
      <c r="Y20" s="49"/>
      <c r="Z20" s="50"/>
      <c r="AA20" s="51"/>
      <c r="AB20" s="52"/>
      <c r="AC20" s="25" t="s">
        <v>24</v>
      </c>
      <c r="AD20" s="53">
        <f>AD19</f>
        <v>9</v>
      </c>
      <c r="AE20" s="54"/>
      <c r="AF20" s="15" t="s">
        <v>25</v>
      </c>
      <c r="AG20" s="110" t="str">
        <f t="shared" si="3"/>
        <v xml:space="preserve"> </v>
      </c>
      <c r="AH20" s="176"/>
      <c r="AI20" s="176"/>
      <c r="AJ20" s="176"/>
      <c r="AK20" s="38"/>
      <c r="AL20" s="8">
        <f t="shared" si="4"/>
        <v>1</v>
      </c>
    </row>
    <row r="21" spans="1:38" ht="19.899999999999999" customHeight="1" thickTop="1" thickBot="1" x14ac:dyDescent="0.25">
      <c r="B21" s="57" t="s">
        <v>26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9"/>
      <c r="AG21" s="86">
        <f>SUM(AG17:AG20)</f>
        <v>62.5</v>
      </c>
      <c r="AH21" s="86"/>
      <c r="AI21" s="86"/>
      <c r="AJ21" s="87"/>
    </row>
    <row r="22" spans="1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1:38" ht="20.100000000000001" customHeight="1" thickTop="1" thickBot="1" x14ac:dyDescent="0.25">
      <c r="B23" s="88" t="s">
        <v>73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90"/>
    </row>
    <row r="24" spans="1:38" ht="20.100000000000001" customHeight="1" thickBot="1" x14ac:dyDescent="0.25">
      <c r="B24" s="180" t="s">
        <v>12</v>
      </c>
      <c r="C24" s="181"/>
      <c r="D24" s="181"/>
      <c r="E24" s="181"/>
      <c r="F24" s="181"/>
      <c r="G24" s="181"/>
      <c r="H24" s="181"/>
      <c r="I24" s="181"/>
      <c r="J24" s="182"/>
      <c r="K24" s="76" t="s">
        <v>11</v>
      </c>
      <c r="L24" s="77"/>
      <c r="M24" s="77"/>
      <c r="N24" s="22"/>
      <c r="O24" s="77" t="s">
        <v>9</v>
      </c>
      <c r="P24" s="77"/>
      <c r="Q24" s="77"/>
      <c r="R24" s="77"/>
      <c r="S24" s="22"/>
      <c r="T24" s="77" t="s">
        <v>10</v>
      </c>
      <c r="U24" s="77"/>
      <c r="V24" s="77"/>
      <c r="W24" s="77"/>
      <c r="X24" s="22"/>
      <c r="Y24" s="76" t="s">
        <v>21</v>
      </c>
      <c r="Z24" s="77"/>
      <c r="AA24" s="77"/>
      <c r="AB24" s="77"/>
      <c r="AC24" s="23"/>
      <c r="AD24" s="78" t="s">
        <v>22</v>
      </c>
      <c r="AE24" s="79"/>
      <c r="AF24" s="23"/>
      <c r="AG24" s="77" t="str">
        <f>IF(AND(0&lt;ABS($O25),0&lt;ABS($T25),0&lt;ABS($Y25)),"CU YD",IF(AND(0&lt;ABS($O25),0&lt;ABS($T25)),"SQ YD",IF(AND(0&lt;ABS($O25)),"FT","EACH")))</f>
        <v>SQ YD</v>
      </c>
      <c r="AH24" s="77"/>
      <c r="AI24" s="77"/>
      <c r="AJ24" s="80"/>
    </row>
    <row r="25" spans="1:38" ht="20.100000000000001" customHeight="1" x14ac:dyDescent="0.2">
      <c r="A25" s="39"/>
      <c r="B25" s="184" t="s">
        <v>79</v>
      </c>
      <c r="C25" s="184"/>
      <c r="D25" s="184"/>
      <c r="E25" s="184"/>
      <c r="F25" s="184"/>
      <c r="G25" s="184"/>
      <c r="H25" s="184"/>
      <c r="I25" s="184"/>
      <c r="J25" s="91"/>
      <c r="K25" s="84">
        <v>1</v>
      </c>
      <c r="L25" s="84"/>
      <c r="M25" s="84"/>
      <c r="N25" s="20" t="s">
        <v>23</v>
      </c>
      <c r="O25" s="66">
        <v>67</v>
      </c>
      <c r="P25" s="67"/>
      <c r="Q25" s="64"/>
      <c r="R25" s="65"/>
      <c r="S25" s="20" t="s">
        <v>23</v>
      </c>
      <c r="T25" s="66">
        <f>22+2</f>
        <v>24</v>
      </c>
      <c r="U25" s="67"/>
      <c r="V25" s="64"/>
      <c r="W25" s="65"/>
      <c r="X25" s="20" t="s">
        <v>23</v>
      </c>
      <c r="Y25" s="66"/>
      <c r="Z25" s="67"/>
      <c r="AA25" s="64"/>
      <c r="AB25" s="65"/>
      <c r="AC25" s="24" t="s">
        <v>24</v>
      </c>
      <c r="AD25" s="68">
        <v>9</v>
      </c>
      <c r="AE25" s="69"/>
      <c r="AF25" s="14" t="s">
        <v>25</v>
      </c>
      <c r="AG25" s="109">
        <f t="shared" ref="AG25:AG28" si="5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178.7</v>
      </c>
      <c r="AH25" s="183"/>
      <c r="AI25" s="183"/>
      <c r="AJ25" s="183"/>
      <c r="AK25" s="38"/>
      <c r="AL25" s="9">
        <v>1</v>
      </c>
    </row>
    <row r="26" spans="1:38" ht="20.100000000000001" customHeight="1" x14ac:dyDescent="0.2">
      <c r="A26" s="39"/>
      <c r="B26" s="179" t="s">
        <v>80</v>
      </c>
      <c r="C26" s="179"/>
      <c r="D26" s="179"/>
      <c r="E26" s="179"/>
      <c r="F26" s="179"/>
      <c r="G26" s="179"/>
      <c r="H26" s="179"/>
      <c r="I26" s="179"/>
      <c r="J26" s="60"/>
      <c r="K26" s="62">
        <v>2</v>
      </c>
      <c r="L26" s="62"/>
      <c r="M26" s="62"/>
      <c r="N26" s="21" t="s">
        <v>23</v>
      </c>
      <c r="O26" s="49">
        <f>67+2</f>
        <v>69</v>
      </c>
      <c r="P26" s="50"/>
      <c r="Q26" s="51"/>
      <c r="R26" s="52"/>
      <c r="S26" s="21" t="s">
        <v>23</v>
      </c>
      <c r="T26" s="49">
        <v>10</v>
      </c>
      <c r="U26" s="50"/>
      <c r="V26" s="51"/>
      <c r="W26" s="52"/>
      <c r="X26" s="21" t="s">
        <v>23</v>
      </c>
      <c r="Y26" s="49"/>
      <c r="Z26" s="50"/>
      <c r="AA26" s="51"/>
      <c r="AB26" s="52"/>
      <c r="AC26" s="25" t="s">
        <v>24</v>
      </c>
      <c r="AD26" s="53">
        <f>AD25</f>
        <v>9</v>
      </c>
      <c r="AE26" s="54"/>
      <c r="AF26" s="15" t="s">
        <v>25</v>
      </c>
      <c r="AG26" s="110">
        <f t="shared" si="5"/>
        <v>153.30000000000001</v>
      </c>
      <c r="AH26" s="176"/>
      <c r="AI26" s="176"/>
      <c r="AJ26" s="176"/>
      <c r="AK26" s="38"/>
      <c r="AL26" s="8">
        <f>AL25</f>
        <v>1</v>
      </c>
    </row>
    <row r="27" spans="1:38" ht="20.100000000000001" customHeight="1" x14ac:dyDescent="0.2">
      <c r="A27" s="39"/>
      <c r="B27" s="179"/>
      <c r="C27" s="179"/>
      <c r="D27" s="179"/>
      <c r="E27" s="179"/>
      <c r="F27" s="179"/>
      <c r="G27" s="179"/>
      <c r="H27" s="179"/>
      <c r="I27" s="179"/>
      <c r="J27" s="60"/>
      <c r="K27" s="62"/>
      <c r="L27" s="62"/>
      <c r="M27" s="62"/>
      <c r="N27" s="21" t="s">
        <v>23</v>
      </c>
      <c r="O27" s="49"/>
      <c r="P27" s="50"/>
      <c r="Q27" s="51"/>
      <c r="R27" s="52"/>
      <c r="S27" s="21" t="s">
        <v>23</v>
      </c>
      <c r="T27" s="49"/>
      <c r="U27" s="50"/>
      <c r="V27" s="51"/>
      <c r="W27" s="52"/>
      <c r="X27" s="21" t="s">
        <v>23</v>
      </c>
      <c r="Y27" s="49"/>
      <c r="Z27" s="50"/>
      <c r="AA27" s="51"/>
      <c r="AB27" s="52"/>
      <c r="AC27" s="25" t="s">
        <v>24</v>
      </c>
      <c r="AD27" s="53">
        <f>AD26</f>
        <v>9</v>
      </c>
      <c r="AE27" s="54"/>
      <c r="AF27" s="15" t="s">
        <v>25</v>
      </c>
      <c r="AG27" s="110" t="str">
        <f t="shared" si="5"/>
        <v xml:space="preserve"> </v>
      </c>
      <c r="AH27" s="176"/>
      <c r="AI27" s="176"/>
      <c r="AJ27" s="176"/>
      <c r="AK27" s="38"/>
      <c r="AL27" s="8">
        <f t="shared" ref="AL27:AL28" si="6">AL26</f>
        <v>1</v>
      </c>
    </row>
    <row r="28" spans="1:38" ht="20.100000000000001" customHeight="1" thickBot="1" x14ac:dyDescent="0.25">
      <c r="A28" s="39"/>
      <c r="B28" s="178"/>
      <c r="C28" s="178"/>
      <c r="D28" s="178"/>
      <c r="E28" s="178"/>
      <c r="F28" s="178"/>
      <c r="G28" s="178"/>
      <c r="H28" s="178"/>
      <c r="I28" s="178"/>
      <c r="J28" s="150"/>
      <c r="K28" s="62"/>
      <c r="L28" s="62"/>
      <c r="M28" s="62"/>
      <c r="N28" s="21" t="s">
        <v>23</v>
      </c>
      <c r="O28" s="49"/>
      <c r="P28" s="50"/>
      <c r="Q28" s="51"/>
      <c r="R28" s="52"/>
      <c r="S28" s="21" t="s">
        <v>23</v>
      </c>
      <c r="T28" s="49"/>
      <c r="U28" s="50"/>
      <c r="V28" s="51"/>
      <c r="W28" s="52"/>
      <c r="X28" s="21" t="s">
        <v>23</v>
      </c>
      <c r="Y28" s="49"/>
      <c r="Z28" s="50"/>
      <c r="AA28" s="51"/>
      <c r="AB28" s="52"/>
      <c r="AC28" s="25" t="s">
        <v>24</v>
      </c>
      <c r="AD28" s="53">
        <f>AD27</f>
        <v>9</v>
      </c>
      <c r="AE28" s="54"/>
      <c r="AF28" s="15" t="s">
        <v>25</v>
      </c>
      <c r="AG28" s="110" t="str">
        <f t="shared" si="5"/>
        <v xml:space="preserve"> </v>
      </c>
      <c r="AH28" s="176"/>
      <c r="AI28" s="176"/>
      <c r="AJ28" s="176"/>
      <c r="AK28" s="38"/>
      <c r="AL28" s="8">
        <f t="shared" si="6"/>
        <v>1</v>
      </c>
    </row>
    <row r="29" spans="1:38" ht="20.100000000000001" customHeight="1" thickTop="1" thickBot="1" x14ac:dyDescent="0.25">
      <c r="B29" s="57" t="s">
        <v>26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9"/>
      <c r="AG29" s="86">
        <f>SUM(AG25:AG28)</f>
        <v>332</v>
      </c>
      <c r="AH29" s="86"/>
      <c r="AI29" s="86"/>
      <c r="AJ29" s="87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88" t="s">
        <v>31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90"/>
    </row>
    <row r="32" spans="1:38" ht="20.100000000000001" customHeight="1" thickBot="1" x14ac:dyDescent="0.25">
      <c r="B32" s="180" t="s">
        <v>12</v>
      </c>
      <c r="C32" s="181"/>
      <c r="D32" s="181"/>
      <c r="E32" s="181"/>
      <c r="F32" s="181"/>
      <c r="G32" s="181"/>
      <c r="H32" s="181"/>
      <c r="I32" s="181"/>
      <c r="J32" s="182"/>
      <c r="K32" s="76" t="s">
        <v>11</v>
      </c>
      <c r="L32" s="77"/>
      <c r="M32" s="77"/>
      <c r="N32" s="22"/>
      <c r="O32" s="77" t="s">
        <v>9</v>
      </c>
      <c r="P32" s="77"/>
      <c r="Q32" s="77"/>
      <c r="R32" s="77"/>
      <c r="S32" s="22"/>
      <c r="T32" s="77" t="s">
        <v>10</v>
      </c>
      <c r="U32" s="77"/>
      <c r="V32" s="77"/>
      <c r="W32" s="77"/>
      <c r="X32" s="22"/>
      <c r="Y32" s="76" t="s">
        <v>21</v>
      </c>
      <c r="Z32" s="77"/>
      <c r="AA32" s="77"/>
      <c r="AB32" s="77"/>
      <c r="AC32" s="23"/>
      <c r="AD32" s="78" t="s">
        <v>22</v>
      </c>
      <c r="AE32" s="79"/>
      <c r="AF32" s="23"/>
      <c r="AG32" s="77" t="str">
        <f>IF(AND(0&lt;ABS($O33),0&lt;ABS($T33),0&lt;ABS($Y33)),"CU YD",IF(AND(0&lt;ABS($O33),0&lt;ABS($T33)),"SQ YD",IF(AND(0&lt;ABS($O33)),"FT","EACH")))</f>
        <v>SQ YD</v>
      </c>
      <c r="AH32" s="77"/>
      <c r="AI32" s="77"/>
      <c r="AJ32" s="80"/>
    </row>
    <row r="33" spans="1:38" ht="20.100000000000001" customHeight="1" x14ac:dyDescent="0.2">
      <c r="A33" s="39"/>
      <c r="B33" s="184" t="s">
        <v>81</v>
      </c>
      <c r="C33" s="184"/>
      <c r="D33" s="184"/>
      <c r="E33" s="184"/>
      <c r="F33" s="184"/>
      <c r="G33" s="184"/>
      <c r="H33" s="184"/>
      <c r="I33" s="184"/>
      <c r="J33" s="91"/>
      <c r="K33" s="84">
        <v>4</v>
      </c>
      <c r="L33" s="84"/>
      <c r="M33" s="84"/>
      <c r="N33" s="20" t="s">
        <v>23</v>
      </c>
      <c r="O33" s="66">
        <v>10.5</v>
      </c>
      <c r="P33" s="67"/>
      <c r="Q33" s="64"/>
      <c r="R33" s="65"/>
      <c r="S33" s="20" t="s">
        <v>23</v>
      </c>
      <c r="T33" s="66">
        <v>1.25</v>
      </c>
      <c r="U33" s="67"/>
      <c r="V33" s="64"/>
      <c r="W33" s="65"/>
      <c r="X33" s="20" t="s">
        <v>23</v>
      </c>
      <c r="Y33" s="66"/>
      <c r="Z33" s="67"/>
      <c r="AA33" s="64"/>
      <c r="AB33" s="65"/>
      <c r="AC33" s="24" t="s">
        <v>24</v>
      </c>
      <c r="AD33" s="68">
        <v>1</v>
      </c>
      <c r="AE33" s="69"/>
      <c r="AF33" s="14" t="s">
        <v>25</v>
      </c>
      <c r="AG33" s="109">
        <f t="shared" ref="AG33:AG36" si="7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52.5</v>
      </c>
      <c r="AH33" s="183"/>
      <c r="AI33" s="183"/>
      <c r="AJ33" s="183"/>
      <c r="AK33" s="38"/>
      <c r="AL33" s="9">
        <v>1</v>
      </c>
    </row>
    <row r="34" spans="1:38" ht="20.100000000000001" customHeight="1" x14ac:dyDescent="0.2">
      <c r="A34" s="39"/>
      <c r="B34" s="179"/>
      <c r="C34" s="179"/>
      <c r="D34" s="179"/>
      <c r="E34" s="179"/>
      <c r="F34" s="179"/>
      <c r="G34" s="179"/>
      <c r="H34" s="179"/>
      <c r="I34" s="179"/>
      <c r="J34" s="60"/>
      <c r="K34" s="62"/>
      <c r="L34" s="62"/>
      <c r="M34" s="62"/>
      <c r="N34" s="21" t="s">
        <v>23</v>
      </c>
      <c r="O34" s="49"/>
      <c r="P34" s="50"/>
      <c r="Q34" s="51"/>
      <c r="R34" s="52"/>
      <c r="S34" s="21" t="s">
        <v>23</v>
      </c>
      <c r="T34" s="49"/>
      <c r="U34" s="50"/>
      <c r="V34" s="51"/>
      <c r="W34" s="52"/>
      <c r="X34" s="21" t="s">
        <v>23</v>
      </c>
      <c r="Y34" s="49"/>
      <c r="Z34" s="50"/>
      <c r="AA34" s="51"/>
      <c r="AB34" s="52"/>
      <c r="AC34" s="25" t="s">
        <v>24</v>
      </c>
      <c r="AD34" s="53">
        <f>AD33</f>
        <v>1</v>
      </c>
      <c r="AE34" s="54"/>
      <c r="AF34" s="15" t="s">
        <v>25</v>
      </c>
      <c r="AG34" s="110" t="str">
        <f t="shared" si="7"/>
        <v xml:space="preserve"> </v>
      </c>
      <c r="AH34" s="176"/>
      <c r="AI34" s="176"/>
      <c r="AJ34" s="176"/>
      <c r="AK34" s="38"/>
      <c r="AL34" s="8">
        <f>AL33</f>
        <v>1</v>
      </c>
    </row>
    <row r="35" spans="1:38" ht="20.100000000000001" customHeight="1" x14ac:dyDescent="0.2">
      <c r="A35" s="39"/>
      <c r="B35" s="179"/>
      <c r="C35" s="179"/>
      <c r="D35" s="179"/>
      <c r="E35" s="179"/>
      <c r="F35" s="179"/>
      <c r="G35" s="179"/>
      <c r="H35" s="179"/>
      <c r="I35" s="179"/>
      <c r="J35" s="60"/>
      <c r="K35" s="62"/>
      <c r="L35" s="62"/>
      <c r="M35" s="62"/>
      <c r="N35" s="21" t="s">
        <v>23</v>
      </c>
      <c r="O35" s="49"/>
      <c r="P35" s="50"/>
      <c r="Q35" s="51"/>
      <c r="R35" s="52"/>
      <c r="S35" s="21" t="s">
        <v>23</v>
      </c>
      <c r="T35" s="49"/>
      <c r="U35" s="50"/>
      <c r="V35" s="51"/>
      <c r="W35" s="52"/>
      <c r="X35" s="21" t="s">
        <v>23</v>
      </c>
      <c r="Y35" s="49"/>
      <c r="Z35" s="50"/>
      <c r="AA35" s="51"/>
      <c r="AB35" s="52"/>
      <c r="AC35" s="25" t="s">
        <v>24</v>
      </c>
      <c r="AD35" s="53">
        <f>AD34</f>
        <v>1</v>
      </c>
      <c r="AE35" s="54"/>
      <c r="AF35" s="15" t="s">
        <v>25</v>
      </c>
      <c r="AG35" s="110" t="str">
        <f t="shared" si="7"/>
        <v xml:space="preserve"> </v>
      </c>
      <c r="AH35" s="176"/>
      <c r="AI35" s="176"/>
      <c r="AJ35" s="176"/>
      <c r="AK35" s="38"/>
      <c r="AL35" s="8">
        <f t="shared" ref="AL35:AL36" si="8">AL34</f>
        <v>1</v>
      </c>
    </row>
    <row r="36" spans="1:38" ht="20.100000000000001" customHeight="1" thickBot="1" x14ac:dyDescent="0.25">
      <c r="A36" s="39"/>
      <c r="B36" s="178"/>
      <c r="C36" s="178"/>
      <c r="D36" s="178"/>
      <c r="E36" s="178"/>
      <c r="F36" s="178"/>
      <c r="G36" s="178"/>
      <c r="H36" s="178"/>
      <c r="I36" s="178"/>
      <c r="J36" s="150"/>
      <c r="K36" s="62"/>
      <c r="L36" s="62"/>
      <c r="M36" s="62"/>
      <c r="N36" s="21" t="s">
        <v>23</v>
      </c>
      <c r="O36" s="49"/>
      <c r="P36" s="50"/>
      <c r="Q36" s="51"/>
      <c r="R36" s="52"/>
      <c r="S36" s="21" t="s">
        <v>23</v>
      </c>
      <c r="T36" s="49"/>
      <c r="U36" s="50"/>
      <c r="V36" s="51"/>
      <c r="W36" s="52"/>
      <c r="X36" s="21" t="s">
        <v>23</v>
      </c>
      <c r="Y36" s="49"/>
      <c r="Z36" s="50"/>
      <c r="AA36" s="51"/>
      <c r="AB36" s="52"/>
      <c r="AC36" s="25" t="s">
        <v>24</v>
      </c>
      <c r="AD36" s="53">
        <f>AD35</f>
        <v>1</v>
      </c>
      <c r="AE36" s="54"/>
      <c r="AF36" s="15" t="s">
        <v>25</v>
      </c>
      <c r="AG36" s="110" t="str">
        <f t="shared" si="7"/>
        <v xml:space="preserve"> </v>
      </c>
      <c r="AH36" s="176"/>
      <c r="AI36" s="176"/>
      <c r="AJ36" s="176"/>
      <c r="AK36" s="38"/>
      <c r="AL36" s="8">
        <f t="shared" si="8"/>
        <v>1</v>
      </c>
    </row>
    <row r="37" spans="1:38" ht="20.100000000000001" customHeight="1" thickTop="1" thickBot="1" x14ac:dyDescent="0.25">
      <c r="B37" s="57" t="s">
        <v>26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9"/>
      <c r="AG37" s="87">
        <f>SUM(AG33:AG36)</f>
        <v>52.5</v>
      </c>
      <c r="AH37" s="177"/>
      <c r="AI37" s="177"/>
      <c r="AJ37" s="177"/>
      <c r="AK37" s="38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88" t="s">
        <v>30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90"/>
    </row>
    <row r="40" spans="1:38" ht="20.100000000000001" customHeight="1" thickBot="1" x14ac:dyDescent="0.25">
      <c r="B40" s="180" t="s">
        <v>12</v>
      </c>
      <c r="C40" s="181"/>
      <c r="D40" s="181"/>
      <c r="E40" s="181"/>
      <c r="F40" s="181"/>
      <c r="G40" s="181"/>
      <c r="H40" s="181"/>
      <c r="I40" s="181"/>
      <c r="J40" s="182"/>
      <c r="K40" s="76" t="s">
        <v>11</v>
      </c>
      <c r="L40" s="77"/>
      <c r="M40" s="77"/>
      <c r="N40" s="22"/>
      <c r="O40" s="77" t="s">
        <v>9</v>
      </c>
      <c r="P40" s="77"/>
      <c r="Q40" s="77"/>
      <c r="R40" s="77"/>
      <c r="S40" s="22"/>
      <c r="T40" s="77" t="s">
        <v>10</v>
      </c>
      <c r="U40" s="77"/>
      <c r="V40" s="77"/>
      <c r="W40" s="77"/>
      <c r="X40" s="22"/>
      <c r="Y40" s="76" t="s">
        <v>21</v>
      </c>
      <c r="Z40" s="77"/>
      <c r="AA40" s="77"/>
      <c r="AB40" s="77"/>
      <c r="AC40" s="23"/>
      <c r="AD40" s="78" t="s">
        <v>22</v>
      </c>
      <c r="AE40" s="79"/>
      <c r="AF40" s="23"/>
      <c r="AG40" s="77" t="str">
        <f>IF(AND(0&lt;ABS($O41),0&lt;ABS($T41),0&lt;ABS($Y41)),"CU YD",IF(AND(0&lt;ABS($O41),0&lt;ABS($T41)),"SQ YD",IF(AND(0&lt;ABS($O41)),"FT","EACH")))</f>
        <v>CU YD</v>
      </c>
      <c r="AH40" s="77"/>
      <c r="AI40" s="77"/>
      <c r="AJ40" s="80"/>
    </row>
    <row r="41" spans="1:38" ht="20.100000000000001" customHeight="1" x14ac:dyDescent="0.2">
      <c r="A41" s="39"/>
      <c r="B41" s="184" t="s">
        <v>82</v>
      </c>
      <c r="C41" s="184"/>
      <c r="D41" s="184"/>
      <c r="E41" s="184"/>
      <c r="F41" s="184"/>
      <c r="G41" s="184"/>
      <c r="H41" s="184"/>
      <c r="I41" s="184"/>
      <c r="J41" s="91"/>
      <c r="K41" s="84">
        <v>4</v>
      </c>
      <c r="L41" s="84"/>
      <c r="M41" s="84"/>
      <c r="N41" s="20" t="s">
        <v>23</v>
      </c>
      <c r="O41" s="66">
        <v>6</v>
      </c>
      <c r="P41" s="67"/>
      <c r="Q41" s="64">
        <v>10.5</v>
      </c>
      <c r="R41" s="65"/>
      <c r="S41" s="20" t="s">
        <v>23</v>
      </c>
      <c r="T41" s="66">
        <v>12.75</v>
      </c>
      <c r="U41" s="67"/>
      <c r="V41" s="64"/>
      <c r="W41" s="65"/>
      <c r="X41" s="20" t="s">
        <v>23</v>
      </c>
      <c r="Y41" s="66">
        <v>1.5</v>
      </c>
      <c r="Z41" s="67"/>
      <c r="AA41" s="64"/>
      <c r="AB41" s="65"/>
      <c r="AC41" s="24" t="s">
        <v>24</v>
      </c>
      <c r="AD41" s="68">
        <v>27</v>
      </c>
      <c r="AE41" s="69"/>
      <c r="AF41" s="14" t="s">
        <v>25</v>
      </c>
      <c r="AG41" s="109">
        <f t="shared" ref="AG41:AG44" si="9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23.4</v>
      </c>
      <c r="AH41" s="183"/>
      <c r="AI41" s="183"/>
      <c r="AJ41" s="183"/>
      <c r="AK41" s="38"/>
      <c r="AL41" s="9">
        <v>1</v>
      </c>
    </row>
    <row r="42" spans="1:38" ht="20.100000000000001" customHeight="1" x14ac:dyDescent="0.2">
      <c r="A42" s="39"/>
      <c r="B42" s="179"/>
      <c r="C42" s="179"/>
      <c r="D42" s="179"/>
      <c r="E42" s="179"/>
      <c r="F42" s="179"/>
      <c r="G42" s="179"/>
      <c r="H42" s="179"/>
      <c r="I42" s="179"/>
      <c r="J42" s="60"/>
      <c r="K42" s="62"/>
      <c r="L42" s="62"/>
      <c r="M42" s="62"/>
      <c r="N42" s="21" t="s">
        <v>23</v>
      </c>
      <c r="O42" s="49"/>
      <c r="P42" s="50"/>
      <c r="Q42" s="51"/>
      <c r="R42" s="52"/>
      <c r="S42" s="21" t="s">
        <v>23</v>
      </c>
      <c r="T42" s="49"/>
      <c r="U42" s="50"/>
      <c r="V42" s="51"/>
      <c r="W42" s="52"/>
      <c r="X42" s="21" t="s">
        <v>23</v>
      </c>
      <c r="Y42" s="49"/>
      <c r="Z42" s="50"/>
      <c r="AA42" s="51"/>
      <c r="AB42" s="52"/>
      <c r="AC42" s="25" t="s">
        <v>24</v>
      </c>
      <c r="AD42" s="53">
        <f>AD41</f>
        <v>27</v>
      </c>
      <c r="AE42" s="54"/>
      <c r="AF42" s="15" t="s">
        <v>25</v>
      </c>
      <c r="AG42" s="110" t="str">
        <f t="shared" si="9"/>
        <v xml:space="preserve"> </v>
      </c>
      <c r="AH42" s="176"/>
      <c r="AI42" s="176"/>
      <c r="AJ42" s="176"/>
      <c r="AK42" s="38"/>
      <c r="AL42" s="8">
        <f>AL41</f>
        <v>1</v>
      </c>
    </row>
    <row r="43" spans="1:38" ht="20.100000000000001" customHeight="1" x14ac:dyDescent="0.2">
      <c r="A43" s="39"/>
      <c r="B43" s="179"/>
      <c r="C43" s="179"/>
      <c r="D43" s="179"/>
      <c r="E43" s="179"/>
      <c r="F43" s="179"/>
      <c r="G43" s="179"/>
      <c r="H43" s="179"/>
      <c r="I43" s="179"/>
      <c r="J43" s="60"/>
      <c r="K43" s="62"/>
      <c r="L43" s="62"/>
      <c r="M43" s="62"/>
      <c r="N43" s="21" t="s">
        <v>23</v>
      </c>
      <c r="O43" s="49"/>
      <c r="P43" s="50"/>
      <c r="Q43" s="51"/>
      <c r="R43" s="52"/>
      <c r="S43" s="21" t="s">
        <v>23</v>
      </c>
      <c r="T43" s="49"/>
      <c r="U43" s="50"/>
      <c r="V43" s="51"/>
      <c r="W43" s="52"/>
      <c r="X43" s="21" t="s">
        <v>23</v>
      </c>
      <c r="Y43" s="49"/>
      <c r="Z43" s="50"/>
      <c r="AA43" s="51"/>
      <c r="AB43" s="52"/>
      <c r="AC43" s="25" t="s">
        <v>24</v>
      </c>
      <c r="AD43" s="53">
        <f>AD42</f>
        <v>27</v>
      </c>
      <c r="AE43" s="54"/>
      <c r="AF43" s="15" t="s">
        <v>25</v>
      </c>
      <c r="AG43" s="110" t="str">
        <f t="shared" si="9"/>
        <v xml:space="preserve"> </v>
      </c>
      <c r="AH43" s="176"/>
      <c r="AI43" s="176"/>
      <c r="AJ43" s="176"/>
      <c r="AK43" s="38"/>
      <c r="AL43" s="8">
        <f t="shared" ref="AL43:AL44" si="10">AL42</f>
        <v>1</v>
      </c>
    </row>
    <row r="44" spans="1:38" ht="20.100000000000001" customHeight="1" thickBot="1" x14ac:dyDescent="0.25">
      <c r="A44" s="39"/>
      <c r="B44" s="178"/>
      <c r="C44" s="178"/>
      <c r="D44" s="178"/>
      <c r="E44" s="178"/>
      <c r="F44" s="178"/>
      <c r="G44" s="178"/>
      <c r="H44" s="178"/>
      <c r="I44" s="178"/>
      <c r="J44" s="150"/>
      <c r="K44" s="62"/>
      <c r="L44" s="62"/>
      <c r="M44" s="62"/>
      <c r="N44" s="21" t="s">
        <v>23</v>
      </c>
      <c r="O44" s="49"/>
      <c r="P44" s="50"/>
      <c r="Q44" s="51"/>
      <c r="R44" s="52"/>
      <c r="S44" s="21" t="s">
        <v>23</v>
      </c>
      <c r="T44" s="49"/>
      <c r="U44" s="50"/>
      <c r="V44" s="51"/>
      <c r="W44" s="52"/>
      <c r="X44" s="21" t="s">
        <v>23</v>
      </c>
      <c r="Y44" s="49"/>
      <c r="Z44" s="50"/>
      <c r="AA44" s="51"/>
      <c r="AB44" s="52"/>
      <c r="AC44" s="25" t="s">
        <v>24</v>
      </c>
      <c r="AD44" s="53">
        <f>AD43</f>
        <v>27</v>
      </c>
      <c r="AE44" s="54"/>
      <c r="AF44" s="15" t="s">
        <v>25</v>
      </c>
      <c r="AG44" s="110" t="str">
        <f t="shared" si="9"/>
        <v xml:space="preserve"> </v>
      </c>
      <c r="AH44" s="176"/>
      <c r="AI44" s="176"/>
      <c r="AJ44" s="176"/>
      <c r="AK44" s="38"/>
      <c r="AL44" s="8">
        <f t="shared" si="10"/>
        <v>1</v>
      </c>
    </row>
    <row r="45" spans="1:38" ht="20.100000000000001" customHeight="1" thickTop="1" thickBot="1" x14ac:dyDescent="0.25">
      <c r="B45" s="57" t="s">
        <v>26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9"/>
      <c r="AG45" s="87">
        <f>SUM(AG41:AG44)</f>
        <v>23.4</v>
      </c>
      <c r="AH45" s="177"/>
      <c r="AI45" s="177"/>
      <c r="AJ45" s="177"/>
      <c r="AK45" s="38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88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90"/>
    </row>
    <row r="48" spans="1:38" ht="20.100000000000001" customHeight="1" thickBot="1" x14ac:dyDescent="0.25">
      <c r="B48" s="180" t="s">
        <v>12</v>
      </c>
      <c r="C48" s="181"/>
      <c r="D48" s="181"/>
      <c r="E48" s="181"/>
      <c r="F48" s="181"/>
      <c r="G48" s="181"/>
      <c r="H48" s="181"/>
      <c r="I48" s="181"/>
      <c r="J48" s="182"/>
      <c r="K48" s="76" t="s">
        <v>11</v>
      </c>
      <c r="L48" s="77"/>
      <c r="M48" s="77"/>
      <c r="N48" s="22"/>
      <c r="O48" s="77" t="s">
        <v>9</v>
      </c>
      <c r="P48" s="77"/>
      <c r="Q48" s="77"/>
      <c r="R48" s="77"/>
      <c r="S48" s="22"/>
      <c r="T48" s="77" t="s">
        <v>10</v>
      </c>
      <c r="U48" s="77"/>
      <c r="V48" s="77"/>
      <c r="W48" s="77"/>
      <c r="X48" s="22"/>
      <c r="Y48" s="76" t="s">
        <v>21</v>
      </c>
      <c r="Z48" s="77"/>
      <c r="AA48" s="77"/>
      <c r="AB48" s="77"/>
      <c r="AC48" s="23"/>
      <c r="AD48" s="78" t="s">
        <v>22</v>
      </c>
      <c r="AE48" s="79"/>
      <c r="AF48" s="23"/>
      <c r="AG48" s="77" t="str">
        <f>IF(AND(0&lt;ABS($O49),0&lt;ABS($T49),0&lt;ABS($Y49)),"CU YD",IF(AND(0&lt;ABS($O49),0&lt;ABS($T49)),"SQ YD",IF(AND(0&lt;ABS($O49)),"FT","EACH")))</f>
        <v>EACH</v>
      </c>
      <c r="AH48" s="77"/>
      <c r="AI48" s="77"/>
      <c r="AJ48" s="80"/>
    </row>
    <row r="49" spans="1:38" ht="20.100000000000001" customHeight="1" x14ac:dyDescent="0.2">
      <c r="A49" s="39"/>
      <c r="B49" s="184"/>
      <c r="C49" s="184"/>
      <c r="D49" s="184"/>
      <c r="E49" s="184"/>
      <c r="F49" s="184"/>
      <c r="G49" s="184"/>
      <c r="H49" s="184"/>
      <c r="I49" s="184"/>
      <c r="J49" s="91"/>
      <c r="K49" s="84"/>
      <c r="L49" s="84"/>
      <c r="M49" s="84"/>
      <c r="N49" s="20" t="s">
        <v>23</v>
      </c>
      <c r="O49" s="66"/>
      <c r="P49" s="67"/>
      <c r="Q49" s="64"/>
      <c r="R49" s="65"/>
      <c r="S49" s="20" t="s">
        <v>23</v>
      </c>
      <c r="T49" s="66"/>
      <c r="U49" s="67"/>
      <c r="V49" s="64"/>
      <c r="W49" s="65"/>
      <c r="X49" s="20" t="s">
        <v>23</v>
      </c>
      <c r="Y49" s="66"/>
      <c r="Z49" s="67"/>
      <c r="AA49" s="64"/>
      <c r="AB49" s="65"/>
      <c r="AC49" s="24" t="s">
        <v>24</v>
      </c>
      <c r="AD49" s="68">
        <v>1</v>
      </c>
      <c r="AE49" s="69"/>
      <c r="AF49" s="14" t="s">
        <v>25</v>
      </c>
      <c r="AG49" s="109" t="str">
        <f t="shared" ref="AG49:AG52" si="11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 xml:space="preserve"> </v>
      </c>
      <c r="AH49" s="183"/>
      <c r="AI49" s="183"/>
      <c r="AJ49" s="183"/>
      <c r="AK49" s="38"/>
      <c r="AL49" s="9">
        <v>1</v>
      </c>
    </row>
    <row r="50" spans="1:38" ht="20.100000000000001" customHeight="1" x14ac:dyDescent="0.2">
      <c r="A50" s="39"/>
      <c r="B50" s="179"/>
      <c r="C50" s="179"/>
      <c r="D50" s="179"/>
      <c r="E50" s="179"/>
      <c r="F50" s="179"/>
      <c r="G50" s="179"/>
      <c r="H50" s="179"/>
      <c r="I50" s="179"/>
      <c r="J50" s="60"/>
      <c r="K50" s="62"/>
      <c r="L50" s="62"/>
      <c r="M50" s="62"/>
      <c r="N50" s="21" t="s">
        <v>23</v>
      </c>
      <c r="O50" s="49"/>
      <c r="P50" s="50"/>
      <c r="Q50" s="51"/>
      <c r="R50" s="52"/>
      <c r="S50" s="21" t="s">
        <v>23</v>
      </c>
      <c r="T50" s="49"/>
      <c r="U50" s="50"/>
      <c r="V50" s="51"/>
      <c r="W50" s="52"/>
      <c r="X50" s="21" t="s">
        <v>23</v>
      </c>
      <c r="Y50" s="49"/>
      <c r="Z50" s="50"/>
      <c r="AA50" s="51"/>
      <c r="AB50" s="52"/>
      <c r="AC50" s="25" t="s">
        <v>24</v>
      </c>
      <c r="AD50" s="53">
        <f>AD49</f>
        <v>1</v>
      </c>
      <c r="AE50" s="54"/>
      <c r="AF50" s="15" t="s">
        <v>25</v>
      </c>
      <c r="AG50" s="110" t="str">
        <f t="shared" si="11"/>
        <v xml:space="preserve"> </v>
      </c>
      <c r="AH50" s="176"/>
      <c r="AI50" s="176"/>
      <c r="AJ50" s="176"/>
      <c r="AK50" s="38"/>
      <c r="AL50" s="8">
        <f>AL49</f>
        <v>1</v>
      </c>
    </row>
    <row r="51" spans="1:38" ht="20.100000000000001" customHeight="1" x14ac:dyDescent="0.2">
      <c r="A51" s="39"/>
      <c r="B51" s="179"/>
      <c r="C51" s="179"/>
      <c r="D51" s="179"/>
      <c r="E51" s="179"/>
      <c r="F51" s="179"/>
      <c r="G51" s="179"/>
      <c r="H51" s="179"/>
      <c r="I51" s="179"/>
      <c r="J51" s="60"/>
      <c r="K51" s="62"/>
      <c r="L51" s="62"/>
      <c r="M51" s="62"/>
      <c r="N51" s="21" t="s">
        <v>23</v>
      </c>
      <c r="O51" s="49"/>
      <c r="P51" s="50"/>
      <c r="Q51" s="51"/>
      <c r="R51" s="52"/>
      <c r="S51" s="21" t="s">
        <v>23</v>
      </c>
      <c r="T51" s="49"/>
      <c r="U51" s="50"/>
      <c r="V51" s="51"/>
      <c r="W51" s="52"/>
      <c r="X51" s="21" t="s">
        <v>23</v>
      </c>
      <c r="Y51" s="49"/>
      <c r="Z51" s="50"/>
      <c r="AA51" s="51"/>
      <c r="AB51" s="52"/>
      <c r="AC51" s="25" t="s">
        <v>24</v>
      </c>
      <c r="AD51" s="53">
        <f>AD50</f>
        <v>1</v>
      </c>
      <c r="AE51" s="54"/>
      <c r="AF51" s="15" t="s">
        <v>25</v>
      </c>
      <c r="AG51" s="110" t="str">
        <f t="shared" si="11"/>
        <v xml:space="preserve"> </v>
      </c>
      <c r="AH51" s="176"/>
      <c r="AI51" s="176"/>
      <c r="AJ51" s="176"/>
      <c r="AK51" s="38"/>
      <c r="AL51" s="8">
        <f t="shared" ref="AL51:AL52" si="12">AL50</f>
        <v>1</v>
      </c>
    </row>
    <row r="52" spans="1:38" ht="20.100000000000001" customHeight="1" thickBot="1" x14ac:dyDescent="0.25">
      <c r="A52" s="39"/>
      <c r="B52" s="178"/>
      <c r="C52" s="178"/>
      <c r="D52" s="178"/>
      <c r="E52" s="178"/>
      <c r="F52" s="178"/>
      <c r="G52" s="178"/>
      <c r="H52" s="178"/>
      <c r="I52" s="178"/>
      <c r="J52" s="150"/>
      <c r="K52" s="62"/>
      <c r="L52" s="62"/>
      <c r="M52" s="62"/>
      <c r="N52" s="21" t="s">
        <v>23</v>
      </c>
      <c r="O52" s="49"/>
      <c r="P52" s="50"/>
      <c r="Q52" s="51"/>
      <c r="R52" s="52"/>
      <c r="S52" s="21" t="s">
        <v>23</v>
      </c>
      <c r="T52" s="49"/>
      <c r="U52" s="50"/>
      <c r="V52" s="51"/>
      <c r="W52" s="52"/>
      <c r="X52" s="21" t="s">
        <v>23</v>
      </c>
      <c r="Y52" s="49"/>
      <c r="Z52" s="50"/>
      <c r="AA52" s="51"/>
      <c r="AB52" s="52"/>
      <c r="AC52" s="25" t="s">
        <v>24</v>
      </c>
      <c r="AD52" s="53">
        <f>AD51</f>
        <v>1</v>
      </c>
      <c r="AE52" s="54"/>
      <c r="AF52" s="15" t="s">
        <v>25</v>
      </c>
      <c r="AG52" s="110" t="str">
        <f t="shared" si="11"/>
        <v xml:space="preserve"> </v>
      </c>
      <c r="AH52" s="176"/>
      <c r="AI52" s="176"/>
      <c r="AJ52" s="176"/>
      <c r="AK52" s="38"/>
      <c r="AL52" s="8">
        <f t="shared" si="12"/>
        <v>1</v>
      </c>
    </row>
    <row r="53" spans="1:38" ht="20.100000000000001" customHeight="1" thickTop="1" thickBot="1" x14ac:dyDescent="0.25">
      <c r="B53" s="57" t="s">
        <v>26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9"/>
      <c r="AG53" s="87">
        <f>SUM(AG49:AG52)</f>
        <v>0</v>
      </c>
      <c r="AH53" s="177"/>
      <c r="AI53" s="177"/>
      <c r="AJ53" s="177"/>
      <c r="AK53" s="38"/>
    </row>
    <row r="54" spans="1:38" ht="20.100000000000001" customHeight="1" thickTop="1" x14ac:dyDescent="0.2"/>
    <row r="55" spans="1:38" ht="20.100000000000001" customHeight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</sheetData>
  <mergeCells count="316">
    <mergeCell ref="Y8:Z8"/>
    <mergeCell ref="AA8:AB8"/>
    <mergeCell ref="AD8:AE8"/>
    <mergeCell ref="AG8:AJ8"/>
    <mergeCell ref="W1:Z1"/>
    <mergeCell ref="AI1:AJ1"/>
    <mergeCell ref="W2:Z2"/>
    <mergeCell ref="AI2:AJ2"/>
    <mergeCell ref="W3:AJ3"/>
    <mergeCell ref="W4:AJ4"/>
    <mergeCell ref="B6:AJ6"/>
    <mergeCell ref="K7:M7"/>
    <mergeCell ref="O7:R7"/>
    <mergeCell ref="T7:W7"/>
    <mergeCell ref="Y7:AB7"/>
    <mergeCell ref="AD7:AE7"/>
    <mergeCell ref="AG7:AJ7"/>
    <mergeCell ref="B7:J7"/>
    <mergeCell ref="K8:M8"/>
    <mergeCell ref="O8:P8"/>
    <mergeCell ref="Q8:R8"/>
    <mergeCell ref="T8:U8"/>
    <mergeCell ref="B13:AF13"/>
    <mergeCell ref="AG13:AJ13"/>
    <mergeCell ref="V10:W10"/>
    <mergeCell ref="Y10:Z10"/>
    <mergeCell ref="AA10:AB10"/>
    <mergeCell ref="AD10:AE10"/>
    <mergeCell ref="AG10:AJ10"/>
    <mergeCell ref="K10:M10"/>
    <mergeCell ref="O10:P10"/>
    <mergeCell ref="Q10:R10"/>
    <mergeCell ref="T10:U10"/>
    <mergeCell ref="B10:J10"/>
    <mergeCell ref="B8:J8"/>
    <mergeCell ref="T9:U9"/>
    <mergeCell ref="V9:W9"/>
    <mergeCell ref="Y9:Z9"/>
    <mergeCell ref="AA9:AB9"/>
    <mergeCell ref="AD9:AE9"/>
    <mergeCell ref="AG9:AJ9"/>
    <mergeCell ref="V8:W8"/>
    <mergeCell ref="K9:M9"/>
    <mergeCell ref="O9:P9"/>
    <mergeCell ref="Q9:R9"/>
    <mergeCell ref="T12:U12"/>
    <mergeCell ref="V12:W12"/>
    <mergeCell ref="Y12:Z12"/>
    <mergeCell ref="AA12:AB12"/>
    <mergeCell ref="AD12:AE12"/>
    <mergeCell ref="AG12:AJ12"/>
    <mergeCell ref="K12:M12"/>
    <mergeCell ref="O12:P12"/>
    <mergeCell ref="Q12:R12"/>
    <mergeCell ref="Y11:Z11"/>
    <mergeCell ref="AA11:AB11"/>
    <mergeCell ref="AD11:AE11"/>
    <mergeCell ref="AG11:AJ11"/>
    <mergeCell ref="B12:J12"/>
    <mergeCell ref="B11:J11"/>
    <mergeCell ref="K11:M11"/>
    <mergeCell ref="O11:P11"/>
    <mergeCell ref="Q11:R11"/>
    <mergeCell ref="T11:U11"/>
    <mergeCell ref="V11:W11"/>
    <mergeCell ref="B15:AJ15"/>
    <mergeCell ref="K16:M16"/>
    <mergeCell ref="O16:R16"/>
    <mergeCell ref="T16:W16"/>
    <mergeCell ref="Y16:AB16"/>
    <mergeCell ref="AD16:AE16"/>
    <mergeCell ref="AG16:AJ16"/>
    <mergeCell ref="AD18:AE18"/>
    <mergeCell ref="AG18:AJ18"/>
    <mergeCell ref="K19:M19"/>
    <mergeCell ref="O19:P19"/>
    <mergeCell ref="Q19:R19"/>
    <mergeCell ref="Y17:Z17"/>
    <mergeCell ref="AA17:AB17"/>
    <mergeCell ref="AD17:AE17"/>
    <mergeCell ref="AG17:AJ17"/>
    <mergeCell ref="K18:M18"/>
    <mergeCell ref="O18:P18"/>
    <mergeCell ref="Q18:R18"/>
    <mergeCell ref="T18:U18"/>
    <mergeCell ref="K17:M17"/>
    <mergeCell ref="O17:P17"/>
    <mergeCell ref="Q17:R17"/>
    <mergeCell ref="T17:U17"/>
    <mergeCell ref="V17:W17"/>
    <mergeCell ref="Y19:Z19"/>
    <mergeCell ref="AA19:AB19"/>
    <mergeCell ref="AD19:AE19"/>
    <mergeCell ref="B20:J20"/>
    <mergeCell ref="B19:J19"/>
    <mergeCell ref="B18:J18"/>
    <mergeCell ref="B17:J17"/>
    <mergeCell ref="B16:J16"/>
    <mergeCell ref="B23:AJ23"/>
    <mergeCell ref="B9:J9"/>
    <mergeCell ref="V20:W20"/>
    <mergeCell ref="Y20:Z20"/>
    <mergeCell ref="AA20:AB20"/>
    <mergeCell ref="AD20:AE20"/>
    <mergeCell ref="AG20:AJ20"/>
    <mergeCell ref="B21:AF21"/>
    <mergeCell ref="AG21:AJ21"/>
    <mergeCell ref="K20:M20"/>
    <mergeCell ref="O20:P20"/>
    <mergeCell ref="Q20:R20"/>
    <mergeCell ref="T20:U20"/>
    <mergeCell ref="T19:U19"/>
    <mergeCell ref="V19:W19"/>
    <mergeCell ref="AG19:AJ19"/>
    <mergeCell ref="V18:W18"/>
    <mergeCell ref="Y18:Z18"/>
    <mergeCell ref="AA18:AB18"/>
    <mergeCell ref="AG27:AJ27"/>
    <mergeCell ref="V25:W25"/>
    <mergeCell ref="Y25:Z25"/>
    <mergeCell ref="AA25:AB25"/>
    <mergeCell ref="AD25:AE25"/>
    <mergeCell ref="B24:J24"/>
    <mergeCell ref="K24:M24"/>
    <mergeCell ref="O24:R24"/>
    <mergeCell ref="T24:W24"/>
    <mergeCell ref="Y24:AB24"/>
    <mergeCell ref="AD24:AE24"/>
    <mergeCell ref="B27:J27"/>
    <mergeCell ref="K27:M27"/>
    <mergeCell ref="O27:P27"/>
    <mergeCell ref="Q27:R27"/>
    <mergeCell ref="T27:U27"/>
    <mergeCell ref="V27:W27"/>
    <mergeCell ref="Y27:Z27"/>
    <mergeCell ref="AA27:AB27"/>
    <mergeCell ref="AD27:AE27"/>
    <mergeCell ref="K26:M26"/>
    <mergeCell ref="O26:P26"/>
    <mergeCell ref="Q26:R26"/>
    <mergeCell ref="T26:U26"/>
    <mergeCell ref="V26:W26"/>
    <mergeCell ref="Y26:Z26"/>
    <mergeCell ref="AA26:AB26"/>
    <mergeCell ref="AD26:AE26"/>
    <mergeCell ref="AG26:AJ26"/>
    <mergeCell ref="AG24:AJ24"/>
    <mergeCell ref="B25:J25"/>
    <mergeCell ref="AG28:AJ28"/>
    <mergeCell ref="B29:AF29"/>
    <mergeCell ref="AG29:AJ29"/>
    <mergeCell ref="B31:AJ31"/>
    <mergeCell ref="B32:J32"/>
    <mergeCell ref="K32:M32"/>
    <mergeCell ref="O32:R32"/>
    <mergeCell ref="T32:W32"/>
    <mergeCell ref="Y32:AB32"/>
    <mergeCell ref="AD32:AE32"/>
    <mergeCell ref="B28:J28"/>
    <mergeCell ref="K28:M28"/>
    <mergeCell ref="O28:P28"/>
    <mergeCell ref="Q28:R28"/>
    <mergeCell ref="T28:U28"/>
    <mergeCell ref="V28:W28"/>
    <mergeCell ref="Y28:Z28"/>
    <mergeCell ref="AA28:AB28"/>
    <mergeCell ref="AD28:AE28"/>
    <mergeCell ref="AG32:AJ32"/>
    <mergeCell ref="AG25:AJ25"/>
    <mergeCell ref="B26:J26"/>
    <mergeCell ref="AG33:AJ33"/>
    <mergeCell ref="B34:J34"/>
    <mergeCell ref="K34:M34"/>
    <mergeCell ref="O34:P34"/>
    <mergeCell ref="Q34:R34"/>
    <mergeCell ref="T34:U34"/>
    <mergeCell ref="V34:W34"/>
    <mergeCell ref="Y34:Z34"/>
    <mergeCell ref="AA34:AB34"/>
    <mergeCell ref="AD34:AE34"/>
    <mergeCell ref="B33:J33"/>
    <mergeCell ref="K33:M33"/>
    <mergeCell ref="O33:P33"/>
    <mergeCell ref="Q33:R33"/>
    <mergeCell ref="T33:U33"/>
    <mergeCell ref="V33:W33"/>
    <mergeCell ref="Y33:Z33"/>
    <mergeCell ref="AA33:AB33"/>
    <mergeCell ref="AD33:AE33"/>
    <mergeCell ref="AG34:AJ34"/>
    <mergeCell ref="AG35:AJ35"/>
    <mergeCell ref="B36:J36"/>
    <mergeCell ref="K36:M36"/>
    <mergeCell ref="O36:P36"/>
    <mergeCell ref="Q36:R36"/>
    <mergeCell ref="T36:U36"/>
    <mergeCell ref="V36:W36"/>
    <mergeCell ref="Y36:Z36"/>
    <mergeCell ref="AA36:AB36"/>
    <mergeCell ref="AD36:AE36"/>
    <mergeCell ref="B35:J35"/>
    <mergeCell ref="K35:M35"/>
    <mergeCell ref="O35:P35"/>
    <mergeCell ref="Q35:R35"/>
    <mergeCell ref="T35:U35"/>
    <mergeCell ref="V35:W35"/>
    <mergeCell ref="Y35:Z35"/>
    <mergeCell ref="AA35:AB35"/>
    <mergeCell ref="AD35:AE35"/>
    <mergeCell ref="AG36:AJ36"/>
    <mergeCell ref="AG37:AJ37"/>
    <mergeCell ref="B37:AF37"/>
    <mergeCell ref="K25:M25"/>
    <mergeCell ref="O25:P25"/>
    <mergeCell ref="Q25:R25"/>
    <mergeCell ref="T25:U25"/>
    <mergeCell ref="AG41:AJ41"/>
    <mergeCell ref="B41:J41"/>
    <mergeCell ref="K41:M41"/>
    <mergeCell ref="O41:P41"/>
    <mergeCell ref="Q41:R41"/>
    <mergeCell ref="T41:U41"/>
    <mergeCell ref="V41:W41"/>
    <mergeCell ref="Y41:Z41"/>
    <mergeCell ref="AA41:AB41"/>
    <mergeCell ref="AD41:AE41"/>
    <mergeCell ref="B39:AJ39"/>
    <mergeCell ref="B40:J40"/>
    <mergeCell ref="K40:M40"/>
    <mergeCell ref="O40:R40"/>
    <mergeCell ref="T40:W40"/>
    <mergeCell ref="Y40:AB40"/>
    <mergeCell ref="AD40:AE40"/>
    <mergeCell ref="AG40:AJ40"/>
    <mergeCell ref="AG42:AJ42"/>
    <mergeCell ref="B43:J43"/>
    <mergeCell ref="K43:M43"/>
    <mergeCell ref="O43:P43"/>
    <mergeCell ref="Q43:R43"/>
    <mergeCell ref="T43:U43"/>
    <mergeCell ref="V43:W43"/>
    <mergeCell ref="Y43:Z43"/>
    <mergeCell ref="AA43:AB43"/>
    <mergeCell ref="AD43:AE43"/>
    <mergeCell ref="B42:J42"/>
    <mergeCell ref="K42:M42"/>
    <mergeCell ref="O42:P42"/>
    <mergeCell ref="Q42:R42"/>
    <mergeCell ref="T42:U42"/>
    <mergeCell ref="V42:W42"/>
    <mergeCell ref="Y42:Z42"/>
    <mergeCell ref="AA42:AB42"/>
    <mergeCell ref="AD42:AE42"/>
    <mergeCell ref="AG43:AJ43"/>
    <mergeCell ref="AA49:AB49"/>
    <mergeCell ref="AD49:AE49"/>
    <mergeCell ref="AG44:AJ44"/>
    <mergeCell ref="B45:AF45"/>
    <mergeCell ref="AG45:AJ45"/>
    <mergeCell ref="B44:J44"/>
    <mergeCell ref="K44:M44"/>
    <mergeCell ref="O44:P44"/>
    <mergeCell ref="Q44:R44"/>
    <mergeCell ref="T44:U44"/>
    <mergeCell ref="V44:W44"/>
    <mergeCell ref="Y44:Z44"/>
    <mergeCell ref="AA44:AB44"/>
    <mergeCell ref="AD44:AE44"/>
    <mergeCell ref="K50:M50"/>
    <mergeCell ref="O50:P50"/>
    <mergeCell ref="Q50:R50"/>
    <mergeCell ref="T50:U50"/>
    <mergeCell ref="V50:W50"/>
    <mergeCell ref="Y50:Z50"/>
    <mergeCell ref="AA50:AB50"/>
    <mergeCell ref="AD50:AE50"/>
    <mergeCell ref="B47:AJ47"/>
    <mergeCell ref="B48:J48"/>
    <mergeCell ref="K48:M48"/>
    <mergeCell ref="O48:R48"/>
    <mergeCell ref="T48:W48"/>
    <mergeCell ref="Y48:AB48"/>
    <mergeCell ref="AD48:AE48"/>
    <mergeCell ref="AG48:AJ48"/>
    <mergeCell ref="AG49:AJ49"/>
    <mergeCell ref="B49:J49"/>
    <mergeCell ref="K49:M49"/>
    <mergeCell ref="O49:P49"/>
    <mergeCell ref="Q49:R49"/>
    <mergeCell ref="T49:U49"/>
    <mergeCell ref="V49:W49"/>
    <mergeCell ref="Y49:Z49"/>
    <mergeCell ref="AG50:AJ50"/>
    <mergeCell ref="AG52:AJ52"/>
    <mergeCell ref="B53:AF53"/>
    <mergeCell ref="AG53:AJ53"/>
    <mergeCell ref="AG51:AJ51"/>
    <mergeCell ref="B52:J52"/>
    <mergeCell ref="K52:M52"/>
    <mergeCell ref="O52:P52"/>
    <mergeCell ref="Q52:R52"/>
    <mergeCell ref="T52:U52"/>
    <mergeCell ref="V52:W52"/>
    <mergeCell ref="Y52:Z52"/>
    <mergeCell ref="AA52:AB52"/>
    <mergeCell ref="AD52:AE52"/>
    <mergeCell ref="B51:J51"/>
    <mergeCell ref="K51:M51"/>
    <mergeCell ref="O51:P51"/>
    <mergeCell ref="Q51:R51"/>
    <mergeCell ref="T51:U51"/>
    <mergeCell ref="V51:W51"/>
    <mergeCell ref="Y51:Z51"/>
    <mergeCell ref="AA51:AB51"/>
    <mergeCell ref="AD51:AE51"/>
    <mergeCell ref="B50:J50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1" manualBreakCount="1">
    <brk id="14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Kinnaird, Matthew</cp:lastModifiedBy>
  <cp:lastPrinted>2015-04-21T11:27:40Z</cp:lastPrinted>
  <dcterms:created xsi:type="dcterms:W3CDTF">2004-05-21T17:40:21Z</dcterms:created>
  <dcterms:modified xsi:type="dcterms:W3CDTF">2024-03-11T14:43:22Z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